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55" yWindow="1005" windowWidth="14790" windowHeight="7110" tabRatio="562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СВОД!$A$1:$P$254</definedName>
  </definedNames>
  <calcPr calcId="145621"/>
</workbook>
</file>

<file path=xl/calcChain.xml><?xml version="1.0" encoding="utf-8"?>
<calcChain xmlns="http://schemas.openxmlformats.org/spreadsheetml/2006/main">
  <c r="N248" i="16" l="1"/>
  <c r="N246" i="16"/>
  <c r="N245" i="16"/>
  <c r="N244" i="16"/>
  <c r="N243" i="16"/>
  <c r="N242" i="16"/>
  <c r="N241" i="16"/>
  <c r="N240" i="16"/>
  <c r="N250" i="16" l="1"/>
  <c r="N249" i="16"/>
  <c r="N253" i="16" s="1"/>
  <c r="N254" i="16" s="1"/>
  <c r="I249" i="16"/>
  <c r="E249" i="16"/>
  <c r="I240" i="16"/>
  <c r="J249" i="16" l="1"/>
  <c r="O249" i="16" s="1"/>
  <c r="E240" i="16"/>
  <c r="J240" i="16" s="1"/>
  <c r="N238" i="16"/>
  <c r="N239" i="16" s="1"/>
  <c r="I234" i="16"/>
  <c r="O240" i="16" l="1"/>
  <c r="E234" i="16"/>
  <c r="J234" i="16" s="1"/>
  <c r="O234" i="16" s="1"/>
  <c r="N99" i="16" l="1"/>
  <c r="N98" i="16"/>
  <c r="N97" i="16"/>
  <c r="N96" i="16"/>
  <c r="N95" i="16"/>
  <c r="N94" i="16"/>
  <c r="N93" i="16"/>
  <c r="N92" i="16"/>
  <c r="N91" i="16"/>
  <c r="N90" i="16"/>
  <c r="N89" i="16"/>
  <c r="N88" i="16"/>
  <c r="N87" i="16"/>
  <c r="N86" i="16"/>
  <c r="N85" i="16"/>
  <c r="N84" i="16"/>
  <c r="N83" i="16"/>
  <c r="N82" i="16"/>
  <c r="N81" i="16"/>
  <c r="N80" i="16"/>
  <c r="N79" i="16"/>
  <c r="N78" i="16"/>
  <c r="N77" i="16"/>
  <c r="N76" i="16"/>
  <c r="N75" i="16"/>
  <c r="N74" i="16"/>
  <c r="N73" i="16"/>
  <c r="N72" i="16"/>
  <c r="N71" i="16"/>
  <c r="N70" i="16"/>
  <c r="N69" i="16"/>
  <c r="N68" i="16"/>
  <c r="N67" i="16"/>
  <c r="N66" i="16"/>
  <c r="N65" i="16"/>
  <c r="N64" i="16"/>
  <c r="N63" i="16"/>
  <c r="N62" i="16"/>
  <c r="N61" i="16"/>
  <c r="N60" i="16"/>
  <c r="N59" i="16"/>
  <c r="N58" i="16"/>
  <c r="N57" i="16"/>
  <c r="N56" i="16"/>
  <c r="N55" i="16"/>
  <c r="N54" i="16"/>
  <c r="N53" i="16"/>
  <c r="N52" i="16"/>
  <c r="N50" i="16"/>
  <c r="N49" i="16"/>
  <c r="N48" i="16"/>
  <c r="N47" i="16"/>
  <c r="N46" i="16"/>
  <c r="N45" i="16"/>
  <c r="N44" i="16"/>
  <c r="N43" i="16"/>
  <c r="N42" i="16"/>
  <c r="N227" i="16"/>
  <c r="N226" i="16"/>
  <c r="N224" i="16"/>
  <c r="N223" i="16"/>
  <c r="N221" i="16"/>
  <c r="N220" i="16"/>
  <c r="N219" i="16"/>
  <c r="I219" i="16"/>
  <c r="E219" i="16"/>
  <c r="J219" i="16" l="1"/>
  <c r="N232" i="16"/>
  <c r="N233" i="16" s="1"/>
  <c r="H163" i="16"/>
  <c r="G163" i="16"/>
  <c r="O219" i="16" l="1"/>
  <c r="N188" i="16"/>
  <c r="I145" i="16" l="1"/>
  <c r="I173" i="16" l="1"/>
  <c r="I176" i="16"/>
  <c r="H123" i="16" l="1"/>
  <c r="G123" i="16"/>
  <c r="N134" i="16" l="1"/>
  <c r="N133" i="16"/>
  <c r="N132" i="16"/>
  <c r="N131" i="16"/>
  <c r="N130" i="16"/>
  <c r="N129" i="16"/>
  <c r="N128" i="16"/>
  <c r="N127" i="16"/>
  <c r="N126" i="16"/>
  <c r="N125" i="16"/>
  <c r="N124" i="16"/>
  <c r="N123" i="16"/>
  <c r="N135" i="16" l="1"/>
  <c r="N136" i="16" s="1"/>
  <c r="N160" i="16"/>
  <c r="N159" i="16"/>
  <c r="N158" i="16"/>
  <c r="N157" i="16"/>
  <c r="N156" i="16"/>
  <c r="I155" i="16" l="1"/>
  <c r="I152" i="16"/>
  <c r="I106" i="16" l="1"/>
  <c r="J106" i="16" s="1"/>
  <c r="I105" i="16"/>
  <c r="J105" i="16" s="1"/>
  <c r="N174" i="16" l="1"/>
  <c r="N173" i="16"/>
  <c r="N170" i="16"/>
  <c r="N169" i="16"/>
  <c r="N168" i="16"/>
  <c r="N167" i="16"/>
  <c r="N166" i="16"/>
  <c r="N165" i="16"/>
  <c r="N164" i="16"/>
  <c r="N163" i="16"/>
  <c r="N155" i="16"/>
  <c r="N153" i="16"/>
  <c r="E102" i="16"/>
  <c r="I201" i="16"/>
  <c r="I194" i="16"/>
  <c r="I107" i="16"/>
  <c r="I102" i="16"/>
  <c r="J102" i="16" s="1"/>
  <c r="I41" i="16"/>
  <c r="E194" i="16"/>
  <c r="E187" i="16"/>
  <c r="E173" i="16"/>
  <c r="E152" i="16"/>
  <c r="J152" i="16" s="1"/>
  <c r="N216" i="16"/>
  <c r="N215" i="16"/>
  <c r="N214" i="16"/>
  <c r="N213" i="16"/>
  <c r="I213" i="16"/>
  <c r="J213" i="16" s="1"/>
  <c r="N212" i="16"/>
  <c r="I212" i="16"/>
  <c r="J212" i="16" s="1"/>
  <c r="N211" i="16"/>
  <c r="I211" i="16"/>
  <c r="J211" i="16" s="1"/>
  <c r="N210" i="16"/>
  <c r="I210" i="16"/>
  <c r="J210" i="16" s="1"/>
  <c r="N209" i="16"/>
  <c r="I209" i="16"/>
  <c r="E209" i="16"/>
  <c r="N180" i="16"/>
  <c r="I184" i="16"/>
  <c r="J184" i="16" s="1"/>
  <c r="N183" i="16"/>
  <c r="I183" i="16"/>
  <c r="J183" i="16" s="1"/>
  <c r="N182" i="16"/>
  <c r="I182" i="16"/>
  <c r="J182" i="16" s="1"/>
  <c r="N181" i="16"/>
  <c r="I181" i="16"/>
  <c r="J181" i="16" s="1"/>
  <c r="I180" i="16"/>
  <c r="E180" i="16"/>
  <c r="N206" i="16"/>
  <c r="N205" i="16"/>
  <c r="I205" i="16"/>
  <c r="J205" i="16" s="1"/>
  <c r="N204" i="16"/>
  <c r="I204" i="16"/>
  <c r="J204" i="16" s="1"/>
  <c r="N203" i="16"/>
  <c r="I203" i="16"/>
  <c r="J203" i="16" s="1"/>
  <c r="N202" i="16"/>
  <c r="I202" i="16"/>
  <c r="J202" i="16" s="1"/>
  <c r="N201" i="16"/>
  <c r="E201" i="16"/>
  <c r="N102" i="16"/>
  <c r="I103" i="16"/>
  <c r="J103" i="16" s="1"/>
  <c r="N103" i="16"/>
  <c r="I104" i="16"/>
  <c r="J104" i="16" s="1"/>
  <c r="N104" i="16"/>
  <c r="N107" i="16"/>
  <c r="N121" i="16" s="1"/>
  <c r="N122" i="16" s="1"/>
  <c r="I108" i="16"/>
  <c r="J108" i="16" s="1"/>
  <c r="N41" i="16"/>
  <c r="N100" i="16" s="1"/>
  <c r="N101" i="16" s="1"/>
  <c r="I110" i="16"/>
  <c r="I109" i="16"/>
  <c r="J109" i="16" s="1"/>
  <c r="E107" i="16"/>
  <c r="E163" i="16"/>
  <c r="I163" i="16"/>
  <c r="N187" i="16"/>
  <c r="N192" i="16" s="1"/>
  <c r="N193" i="16" s="1"/>
  <c r="I149" i="16"/>
  <c r="J149" i="16" s="1"/>
  <c r="N148" i="16"/>
  <c r="I148" i="16"/>
  <c r="J148" i="16" s="1"/>
  <c r="I147" i="16"/>
  <c r="J147" i="16" s="1"/>
  <c r="N146" i="16"/>
  <c r="I146" i="16"/>
  <c r="J146" i="16" s="1"/>
  <c r="N145" i="16"/>
  <c r="E145" i="16"/>
  <c r="J145" i="16" s="1"/>
  <c r="N144" i="16"/>
  <c r="E137" i="16"/>
  <c r="N154" i="16"/>
  <c r="I127" i="16"/>
  <c r="J127" i="16" s="1"/>
  <c r="I126" i="16"/>
  <c r="J126" i="16" s="1"/>
  <c r="I125" i="16"/>
  <c r="J125" i="16" s="1"/>
  <c r="I124" i="16"/>
  <c r="J124" i="16" s="1"/>
  <c r="I123" i="16"/>
  <c r="E123" i="16"/>
  <c r="G7" i="16"/>
  <c r="J163" i="16" l="1"/>
  <c r="N105" i="16"/>
  <c r="N106" i="16" s="1"/>
  <c r="O102" i="16" s="1"/>
  <c r="N161" i="16"/>
  <c r="N162" i="16" s="1"/>
  <c r="O152" i="16" s="1"/>
  <c r="N171" i="16"/>
  <c r="N172" i="16" s="1"/>
  <c r="N150" i="16"/>
  <c r="N151" i="16" s="1"/>
  <c r="O145" i="16" s="1"/>
  <c r="N178" i="16"/>
  <c r="N179" i="16" s="1"/>
  <c r="J123" i="16"/>
  <c r="O123" i="16" s="1"/>
  <c r="N207" i="16"/>
  <c r="N208" i="16" s="1"/>
  <c r="J180" i="16"/>
  <c r="J209" i="16"/>
  <c r="N217" i="16"/>
  <c r="N218" i="16" s="1"/>
  <c r="J107" i="16"/>
  <c r="O107" i="16" s="1"/>
  <c r="J173" i="16"/>
  <c r="J187" i="16"/>
  <c r="O187" i="16" s="1"/>
  <c r="J194" i="16"/>
  <c r="J201" i="16"/>
  <c r="O137" i="16"/>
  <c r="O163" i="16" l="1"/>
  <c r="O173" i="16"/>
  <c r="O209" i="16"/>
  <c r="O201" i="16"/>
  <c r="E41" i="16" l="1"/>
  <c r="J41" i="16" s="1"/>
  <c r="I45" i="16" l="1"/>
  <c r="J45" i="16" s="1"/>
  <c r="I44" i="16"/>
  <c r="J44" i="16" s="1"/>
  <c r="I43" i="16"/>
  <c r="J43" i="16" s="1"/>
  <c r="I42" i="16"/>
  <c r="J42" i="16" s="1"/>
  <c r="O41" i="16" l="1"/>
  <c r="N22" i="16"/>
  <c r="N24" i="16" l="1"/>
  <c r="N23" i="16"/>
  <c r="N19" i="16"/>
  <c r="N21" i="16" l="1"/>
  <c r="N9" i="16"/>
  <c r="N38" i="16" l="1"/>
  <c r="N37" i="16"/>
  <c r="N36" i="16"/>
  <c r="N35" i="16"/>
  <c r="N34" i="16"/>
  <c r="N33" i="16"/>
  <c r="N32" i="16"/>
  <c r="N31" i="16"/>
  <c r="N29" i="16"/>
  <c r="N28" i="16"/>
  <c r="N27" i="16"/>
  <c r="N26" i="16"/>
  <c r="N25" i="16"/>
  <c r="N20" i="16"/>
  <c r="N18" i="16"/>
  <c r="N17" i="16"/>
  <c r="N16" i="16"/>
  <c r="N15" i="16"/>
  <c r="N14" i="16"/>
  <c r="N13" i="16"/>
  <c r="N12" i="16"/>
  <c r="N11" i="16"/>
  <c r="N10" i="16"/>
  <c r="N8" i="16"/>
  <c r="E7" i="16" l="1"/>
  <c r="I7" i="16"/>
  <c r="N7" i="16"/>
  <c r="N39" i="16" s="1"/>
  <c r="N40" i="16" s="1"/>
  <c r="I8" i="16"/>
  <c r="J8" i="16" s="1"/>
  <c r="I9" i="16"/>
  <c r="J9" i="16" s="1"/>
  <c r="I10" i="16"/>
  <c r="J10" i="16" s="1"/>
  <c r="I11" i="16"/>
  <c r="J11" i="16" s="1"/>
  <c r="J7" i="16" l="1"/>
  <c r="O7" i="16" l="1"/>
  <c r="N185" i="16"/>
  <c r="N186" i="16" s="1"/>
  <c r="O180" i="16" s="1"/>
</calcChain>
</file>

<file path=xl/sharedStrings.xml><?xml version="1.0" encoding="utf-8"?>
<sst xmlns="http://schemas.openxmlformats.org/spreadsheetml/2006/main" count="474" uniqueCount="320">
  <si>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</si>
  <si>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</si>
  <si>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</si>
  <si>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</si>
  <si>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</si>
  <si>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</si>
  <si>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</si>
  <si>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</si>
  <si>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</si>
  <si>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</si>
  <si>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</si>
  <si>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</si>
  <si>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</si>
  <si>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</si>
  <si>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</si>
  <si>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</si>
  <si>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</si>
  <si>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</si>
  <si>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</si>
  <si>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</si>
  <si>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</si>
  <si>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</si>
  <si>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</si>
  <si>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</si>
  <si>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</si>
  <si>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</si>
  <si>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</si>
  <si>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</si>
  <si>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</si>
  <si>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</si>
  <si>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</si>
  <si>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</si>
  <si>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</si>
  <si>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</si>
  <si>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</si>
  <si>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</si>
  <si>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</si>
  <si>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</si>
  <si>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</si>
  <si>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</si>
  <si>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</si>
  <si>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</si>
  <si>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</si>
  <si>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</si>
  <si>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</si>
  <si>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</si>
  <si>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</si>
  <si>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</si>
  <si>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</si>
  <si>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</si>
  <si>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</si>
  <si>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</si>
  <si>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</si>
  <si>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</si>
  <si>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</si>
  <si>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</si>
  <si>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 xml:space="preserve">1 Объем продукции и услуг,  в текущих ценах </t>
  </si>
  <si>
    <t>2 Производительность труда</t>
  </si>
  <si>
    <t>3 Прибыль прибыльных организаций</t>
  </si>
  <si>
    <t>4 Прибыль прибыльных организаций по виду деятельности «сельское хозяйство, охота и лесное хозяйство»</t>
  </si>
  <si>
    <t>5 Среднемесячная заработная плата крупных и средних предприятий</t>
  </si>
  <si>
    <t>6 Доля налоговых и неналоговых доходов местного бюджета в общем объеме собственных доходов</t>
  </si>
  <si>
    <t>1. Количество субъектов малого и среднего предпринимательства</t>
  </si>
  <si>
    <t>Все запланированные в данной программе мероприятия в течение года были исполнены.</t>
  </si>
  <si>
    <t>1. Удельный вес расходов бюджета Ельниковского муниципального района, формируемых в рамках муниципальных программ, в общем объеме расходов бюджета Ельниковского муниципального района</t>
  </si>
  <si>
    <t>2. Отклонение исполнения бюджета Ельниковского муниципального района по расходам к утвержденному уровню</t>
  </si>
  <si>
    <t>3. Отклонение исполнения бюджета Ельниковского муниципального района по доходам к утвержденному уровню</t>
  </si>
  <si>
    <t>4. Соблюдение порядка и сроков составления и утверждения проекта бюджета Ельниковского муниципального района</t>
  </si>
  <si>
    <t>да</t>
  </si>
  <si>
    <t>5.Соблюдение установленных бюджетным законодательством  требований о составе отчетности об исполнении бюджета Ельниковского муниципального района</t>
  </si>
  <si>
    <t>6. Объем просроченной кредиторской задолженности по выплате заработной платы и пособий по социальной помощи населению за счет средств бюджета Ельниковского муниципального района</t>
  </si>
  <si>
    <t>7. Уровень просроченной кредиторской задолженности бюджета Ельниковского муниципального района</t>
  </si>
  <si>
    <t>-</t>
  </si>
  <si>
    <t>8. Использование муниципальными учреждениями Ельниковского муниципального района нормативно-подушевого финансирования услуг</t>
  </si>
  <si>
    <t>9. Уровень удовлетворенности населения качеством предоставления государственных и муниципальных услуг</t>
  </si>
  <si>
    <t>не менее 90,0</t>
  </si>
  <si>
    <t>10. Собираемость налогов и сборов (отношение суммы поступлений налогов и сборов за отчетный период к сумме начислений за отчетный период)</t>
  </si>
  <si>
    <t>11. Темп роста налоговых и неналоговых доходов бюджета Ельниковского муниципального района (по отношению к предыдущему году) в сопоставимых условиях</t>
  </si>
  <si>
    <t xml:space="preserve"> -    </t>
  </si>
  <si>
    <t>Мероприятия Программы представляют в совокупности комплекс взаимосвязанных мер, направленных на достижение целей Программы, а также на решение наиболее важных текущих и перспективных задач, обеспечивающих достижение целей Программы.
Одним из факторов, негативно влияющих на уровень распространения информационных технологий и развитие информационного общества в Ельниковском муниципальном районе является недостаточный объем денежных средств, ограничивающий расходы граждан и органов местного самоуправления, в сельской местности возраст граждан и организаций на потребление предметов и услуг, которые не относятся к продуктам первой необходимости. 
Проблемы, препятствующие повышению эффективности использования информационных технологий в целях повышения качества жизни граждан, обеспечения конкурентоспособности Ельниковского муниципального района, развития экономической, социально-политической, культурной и духовной сфер жизни общества, совершенствования системы принятия государственных управленческих решений носят комплексный межведомственный характер и не могут быть решены на уровне ОМСУ. Их устранение требует значительных ресурсов, скоординированного проведения организационных изменений и обеспечения согласованности действий на федеральном и региональном уровнях, а также на уровне местного самоуправления.</t>
  </si>
  <si>
    <t>Из-за отсутствия финансовых вложений на исполнение мероприятий программы,  эффективность реализации программы просчинать не представляется возможным</t>
  </si>
  <si>
    <t>Реализация программы  высокоэффеективная</t>
  </si>
  <si>
    <t>Реализация программы высокоэффективная</t>
  </si>
  <si>
    <t xml:space="preserve">7 Объем отгруженных товаров собственного производства, выполненных работ и услуг собственными силами по промышленным видам деятельности </t>
  </si>
  <si>
    <t xml:space="preserve">8 Темп роста объема отгруженных товаров собственного производства, выполненных работ и услуг собственными силами по промышленным видам деятельности </t>
  </si>
  <si>
    <t xml:space="preserve">9 Объем инвестиций в основной капитал  (за исключением бюджетных средств) </t>
  </si>
  <si>
    <t>10 Объем инвестиций в основной капитал  (за исключением бюджетных средств) в расчете на 1 человека</t>
  </si>
  <si>
    <t>11 Численность населения</t>
  </si>
  <si>
    <t xml:space="preserve">12 Рождаемость </t>
  </si>
  <si>
    <t>13 Общая смертность</t>
  </si>
  <si>
    <t>14 Ожидаемая продолжительность жизни при рождении</t>
  </si>
  <si>
    <t>15 Миграционная убыль</t>
  </si>
  <si>
    <t xml:space="preserve">16 Фонд оплаты труда </t>
  </si>
  <si>
    <t>17 Уровень регистрируемой безработицы (на конец года)</t>
  </si>
  <si>
    <t xml:space="preserve">18 Коэффициент напряженности на одну заявленную вакансию (на конец года) </t>
  </si>
  <si>
    <t>19 Удельный вес детей первой и второй групп здоровья в общей численности учащихся государственных (муниципальных) общеобразовательных учреждений</t>
  </si>
  <si>
    <t>20 Число субъектов малого и среднего предпринимательства в расчете на 10 тыс. человек населения</t>
  </si>
  <si>
    <t>21 Количество дополнительно введенных субъектами малого и среднего бизнеса рабочих мест</t>
  </si>
  <si>
    <t>22 Объем оборота розничной торговли  во всех каналах реализации</t>
  </si>
  <si>
    <t>23 Темп роста объема оборота розничной торговли  во всех каналах реализации</t>
  </si>
  <si>
    <t>24 Количество бесхозяйных артезианских скважин подлежащих тампонажу (ликвидации)</t>
  </si>
  <si>
    <t>25 Удельный вес улиц, обеспеченных уличным освещением</t>
  </si>
  <si>
    <t>26 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</si>
  <si>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27 Удовлетворенность населения деятельностью органов местного самоуправления городского округа (муниципального района)</t>
  </si>
  <si>
    <t>28 Количество услуг,  предоставляемых на базе МФЦ</t>
  </si>
  <si>
    <t>29 Уровень удовлетворенности граждан качеством предоставления муниципальных услуг</t>
  </si>
  <si>
    <t xml:space="preserve">30 Доля граждан, имеющих доступ к получению муниципальных услуг по принципу "одного окна" по месту пребывания, в том числе в многофункциональных центрах </t>
  </si>
  <si>
    <t>31 Доля граждан, использующих механизм получения государственных и муниципальных услуг в электронной форме</t>
  </si>
  <si>
    <t>32 Доля граждан, зарегистрированных в Единой системе идентификации и аутентификации (ЕСИА)</t>
  </si>
  <si>
    <t>не более 0,5</t>
  </si>
  <si>
    <t>14= общая степень  достижения цели*9столбец/100%</t>
  </si>
  <si>
    <t>1.Доля представленных (во всех формах) зрителю музейных предметов в общем количестве музейных предметов основного фонда,%</t>
  </si>
  <si>
    <t xml:space="preserve">Выполнение мероприятий обеспечит создание условий для сохранения историко-культурного наследия и устойчивого развития                                                    культурного потенциала населения Ельниковского муниципального района;                                      поддержка инновационных и творческих                                                    проектов в сфере культуры Ельниковского                                                     муниципального района;
 повышение качества услуг в сфере культуры,                                                    предоставляемыми муниципальными                                                    учреждениями культуры, образовательными                                                    учреждениями дополнительного образования                                                    детей Ельниковского муниципального района;
укрепление и модернизация материально-                                                   технической базы объектов культуры                                                    Ельниковского муниципального района
</t>
  </si>
  <si>
    <t>2.Уровень удовлетворенности населения качеством предоставления государственных и муниципальных услуг в сфере культуры, от общего числа опрошенных, %</t>
  </si>
  <si>
    <t>3.Доля объектов культурного наследия, находящихся в удовлетворительном состоянии, в общем количестве объектов культурного наследия федерального, регионального и местного (муниципального) значения: %</t>
  </si>
  <si>
    <t>4.Соотношение средней заработной платы работников учреждений культуры, повышение оплаты труда которых предусмотрено Указом Президента Российской Федерации от 7 мая 2012 г. № 597 «О мероприятиях по реализации государственной социальной политики», и средней заработной платы в Республике Мордовия, %</t>
  </si>
  <si>
    <t>5.Увеличение количества  граждан, вовлечённых в культурно-массовые  мероприятия (по сравнению с предыдущим годом). Ед.</t>
  </si>
  <si>
    <t>6.Увеличение численности участников культурно-досуговых мероприятий (по сравнению с предыдущим годом). %</t>
  </si>
  <si>
    <t>7.Количество  муниципальных библиотек, ед</t>
  </si>
  <si>
    <t>8.увеличение количества посещений библиотек гражданами Ельниковского муниципального района, %</t>
  </si>
  <si>
    <t>9.увеличение доли детей, привлекаемых к участию в творческих мероприятиях, в общем числе детей, %</t>
  </si>
  <si>
    <t>10.увеличение посещаемости музея, %</t>
  </si>
  <si>
    <t xml:space="preserve">1. Увеличение количества проводимых конкурсов, фестивалей, состязаний для детей и молодёжи, направленных на  творческое, духовно-нравственное, трудовое, физическое развитие </t>
  </si>
  <si>
    <t xml:space="preserve">Реализация мероприятий обеспечит повышение духовно-нравственного, интеллектуального, физического и творческого потенциала молодёжи;
-повышение качества патриотического воспитания подростков и молодёжи;
-повышение социальной толерантности в молодёжной среде;
-повышение правовой грамотности и культуры семейно-брачных отношений молодых супругов;
-распространение в молодёжной среде культуры здорового образа жизни, улучшение здоровья молодых людей;
-развитие системы профилактики асоциальных явлений в молодёжной среде;
-снижение уровня преступности в молодёжной среде;
-расширение возможностей сезонной занятости подростков и молодёжи;
-повышение эффективности реализации программ и проектов обществен¬ных объединений, связанных с развитием социальной активности и потенциала молодёжи в различных сферах общественной жизни;
-рост деловой и трудовой активности молодёжи
</t>
  </si>
  <si>
    <t xml:space="preserve">2. Увеличение количества проводимых гражданско-патриотических мероприятий </t>
  </si>
  <si>
    <t>Отрасль образование выступает в качестве одной из основных отраслей, призванных обеспечить высокое качество жизни населения. Ключевые позиции стратегической и бюджетной политики развития образования базируются на общей стратегии развития государства (инвестиции в человека и модернизация социальной сферы).</t>
  </si>
  <si>
    <t xml:space="preserve">   Реализация муниципальной программы будет иметь следующий социальный эффект: 
- привлечение населения Ельниковского  муниципального района к занятиям физической культурой и спортом;
-развитие социальной инфраструктуры, укрепление материально-технической базы физической культуры;
- увеличение количества занимающихся физической
культурой и спортом и оздоровление населения (укрепление здоровья, снижение заболеваемости, снижение процента призывников, непригодных к службе в Российской армии по состоянию здоровья); 
-оказание помощи ветеранам физической культуры и спорта;
-повышение эффективности деятельности государственных учреждений и общественных организаций, участвующих в развитии физической культуры и спорта;
-обновление содержания, форм, средств физического воспитания и спортивной подготовки на основе развития технологий учебного и тренировочного процессов в целях совершенствования процесса физического воспитания подрастающего поколения;
-сохранение тренерско-преподавательского контингента,  обеспечение трудовой занятости для тренеров, педагогов;   
- привитие ценностей здорового образа жизни, улучшение учебного процесса в детских дошкольных учреждениях, общеобразовательных школах, клубах по месту жительства;
-профилактика правонарушений среди подростковой молодежи;
-проведение информационно-пропагандистской компании, использующей широкий спектр разнообразных средств и проводящейся с целью формирования у населения  Ельниковского  муниципального района идеала собственного физического здоровья и здоровья окружающих, а также престижного имиджа спортивного стиля жизни.
</t>
  </si>
  <si>
    <t xml:space="preserve">Реализация мероприятий обеспечит сохранение и популяризация историко-культурного наследия региона, привлечение к историческому наследию жителей района;
сохранение атмосферы взаимного уважения к национальным и конфессиональным традициям и обычаям народов, проживающих на территории Республики Мордовия;
   формирование позитивного имиджа Республики Мордовия как территории, комфортной для проживания представителей различных национальностей, а также как политически и социально-экономически стабильного региона для вложения инвестиций и ведения бизнеса
</t>
  </si>
  <si>
    <t>Муниципальная программа Ельниковского района "Жилище" на 2015-2020 годы</t>
  </si>
  <si>
    <t xml:space="preserve">2. Количество субъектов малого и среднего предпринимательства в расчете на 10 тыс. человек </t>
  </si>
  <si>
    <t>3. Количество дополнительно введенных субъектами малого и среднего предпринимательства рабочих мест</t>
  </si>
  <si>
    <r>
      <t xml:space="preserve">11.Доля </t>
    </r>
    <r>
      <rPr>
        <b/>
        <sz val="9"/>
        <color theme="1"/>
        <rFont val="Times New Roman"/>
        <family val="1"/>
        <charset val="204"/>
      </rPr>
      <t>публичных библиотек, подключенных к сети «Интернет», в общем количестве библиотек, %</t>
    </r>
  </si>
  <si>
    <t>12. Количество детей, обучающихся в детской музыкальной школе</t>
  </si>
  <si>
    <t>1. Доля обучающихся, систематически занимающихся физической культурой и спортом в общей численности обучающихся</t>
  </si>
  <si>
    <t>2. Доля населения систематически  занимающихся физической культурой и спортом</t>
  </si>
  <si>
    <t xml:space="preserve">3. Увеличение охвата детей и подростков трудом и отдыхом в летний период </t>
  </si>
  <si>
    <t>4. Количество военно-патриотических клубов, классов (ушаковцев, кадетов, МЧС)</t>
  </si>
  <si>
    <t>1. Количество мероприятий муниципального значения, проведенных в районе и направленных на гаормонизацию межнациональных отношений, этнокультурное развитие, профилактику этнического и религиозно-политического экстремизма, снижение уровня межэтнической и религиозной напряженности</t>
  </si>
  <si>
    <t>1. Снижение количества совершаемых преступлений</t>
  </si>
  <si>
    <t xml:space="preserve">Реализация мероприятий обеспечит повышение уровня общественной безопасности, общественного порядка, борьбы с преступностью, снижение уровня криминализации экономики, оздоровление обстановки на улицах и в других общественных местах, привлечение государственных институтов и общественных организаций тк решению проблем с преступностью 
</t>
  </si>
  <si>
    <t>1. Доля педагогических и управленческих кадров общеобразовательных учреждений, которые пройдут повышение квалификации для работы в соответствии с федеральными государственными образовательными стандартами;</t>
  </si>
  <si>
    <t>2. Доступность дошкольного образования (отношение численности детей 1 - 7 лет, которым предоставлена возможность получать услуги дошкольного образования, к численности детей в возрасте 1 - 7 лет, скорректированной на численность детей в возрасте 5 - 7 лет, обучающихся в школе);</t>
  </si>
  <si>
    <t>3. Охват детей в возрасте от 3 до 7 лет услугами дошкольного образования (отношение численности детей 3 - 7 лет, которым предоставлена возможность получать услуги дошкольного образования, к численности детей в возрасте 3 - 7 лет, скорректированной на численность детей в возрасте 5 - 7 лет, обучающихся в школе);</t>
  </si>
  <si>
    <t>4. Доля детей, охваченных образовательными программами дополнительного образования детей, в общей численности детей в возрасте 5 - 18 лет;</t>
  </si>
  <si>
    <t>5. Отношение среднего балла единого государственного экзамена (в расчете на 2 обязательных предмета) в 10 процентах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 процентах школ с худшими результатами единого государственного экзамена</t>
  </si>
  <si>
    <t>6. Доля муниципальных общеобразовательных учреждений, соответствующих современным требованиям обучения, от общей численности количества муниципальных общеобразовательных учреждений;</t>
  </si>
  <si>
    <t>7. Доля детей, оставшихся без попечения родителей, переданных на воспитание в семьи граждан Российской Федерации (на усыновление (удочерение) и под опеку (попечительство), в том числе по договору о приемной семье)</t>
  </si>
  <si>
    <t>8. Удовлетворенность населения качеством дошкольного, общего, дополнительного, начального и среднего профессионального образования</t>
  </si>
  <si>
    <t>Все запланированные мероприятия выполнены</t>
  </si>
  <si>
    <t>12.Соблюдение предельного уровня дефицита бюджета Ельниковского иуниципального района определяемого в соответствии с законодательством Российской Федерации</t>
  </si>
  <si>
    <t>13.Просроченная задолженность по долговым обязательствам Ельниковского муниципального района</t>
  </si>
  <si>
    <t>14.Соответствие показател " Доля расходов на обслуживание муниципального долга Ельниковского муниципального района Ельниковского муниципального района в общем обьеме расходов бюджета Ельниковского муниципального района" требованиям Бюджетного кодекса</t>
  </si>
  <si>
    <t>не более 6</t>
  </si>
  <si>
    <t>не менее 95,0</t>
  </si>
  <si>
    <t>1.Индекс производства продукции в сопоставимых ценах (все категории хозяйств), %</t>
  </si>
  <si>
    <t>2.Индекс производства продукции растениеводства (все категории хозяйств), %</t>
  </si>
  <si>
    <t>3.Индекс производства продукции животноводства (все категории хозяйств), %</t>
  </si>
  <si>
    <t>4.Индекс производства пищевых продуктов, %</t>
  </si>
  <si>
    <t>Реализация программы  эффеективная</t>
  </si>
  <si>
    <t>Реализация программы неэффективная</t>
  </si>
  <si>
    <t xml:space="preserve">Выплненные мероприятя обеспечивают создание системы эффективной и профессиональной муниципальной службы в Ельниковском муниципальном районе Республики Мордовия, ориентированной на обеспечение актуальных потребностей общества и развитие экономики            </t>
  </si>
  <si>
    <t>Уровень реализации программы удовлетворительный</t>
  </si>
  <si>
    <t>Информация по выполнению основных мероприятий за 2017 год</t>
  </si>
  <si>
    <t>Муниципальная программа развитя малого и среднего предпринимательства в Ельниковском муниципальном районе  на 2017-2021 годы</t>
  </si>
  <si>
    <t>1 Доля преподавателей общеобразовательных учреждений, пользующихся «Электронным журналом», от общего количества преподавателей</t>
  </si>
  <si>
    <t xml:space="preserve">2 Доля организаций, подведомственных органам местного самоуправления Ельниковского муниципального района, подключенных к единой телекоммуникационной сети органов государственной власти Республики Мордовия </t>
  </si>
  <si>
    <t>3 Доля граждан, имеющих доступ к получению государственных и муниципальных услуг по принципу "одного окна" по месту пребывания, в том числе в многофункциональных центрах предоставления государственных и муниципальных  услуг</t>
  </si>
  <si>
    <t>4 Доля граждан, использующих механизм получения государственных и муниципальных услуг в электронной форме</t>
  </si>
  <si>
    <t>5 Количество государственных и муниципальных услуг, оказанных в электронном виде</t>
  </si>
  <si>
    <t>6 Время ожидания в очереди при обращении заявителя в орган государственной власти Российской Федерации (орган местного самоуправления) для получения государственных (муниципальных) услуг</t>
  </si>
  <si>
    <t xml:space="preserve">- профессиональную переподготовку; </t>
  </si>
  <si>
    <t>повышение квалификации (не менее)</t>
  </si>
  <si>
    <t xml:space="preserve">1.Количество муниципальных служащих и лиц, замещающих муниципальные должности на постоянной основе, направленных на: </t>
  </si>
  <si>
    <t>3. Доля вакантных должностей муниципальной службы, замещаемых на конкурсной основе (не менее)</t>
  </si>
  <si>
    <t>4. Доля муниципальных служащих в возрасте до 30 лет, имеющих стаж муниципальной службы более трех лет (не менее)</t>
  </si>
  <si>
    <t>5. Доля вакантных должностей муниципальной службы, замещаемых на основе назначения из кадрового резерва на муниципальной службе (не менее)</t>
  </si>
  <si>
    <t>6. Динамика (снижение) нарушений на муниципальной службе, в том числе коррупционной направленности</t>
  </si>
  <si>
    <t>7. Доля граждан, которые удовлетворены деятельностью органов местного самоуправления (не менее)</t>
  </si>
  <si>
    <t>8. Доля граждан, которые удовлетворены качеством муниципальных услуг (не менее)</t>
  </si>
  <si>
    <t>Реализация пограммы эффективная</t>
  </si>
  <si>
    <t>Программы Ельниковского муниципального района Республики Мордовия «Развитие муниципальной службы в Ельниковском муниципальном районе Республики Мордовия (2015– 2020 годы)»</t>
  </si>
  <si>
    <t>0.4</t>
  </si>
  <si>
    <t>2. Уменьшение семей состоящих на учете в КДН и ЗП Ельниковского муниципального района</t>
  </si>
  <si>
    <t xml:space="preserve">удовлетворительный уровень реализации программы  </t>
  </si>
  <si>
    <t>1. Доля объемов ЭЭ, расчеты за которую осуществляются с использованием приборов учета (в части МКД - с использованием коллективных приборов учета), в общем объеме ЭЭ</t>
  </si>
  <si>
    <t>2. Доля объемов воды, расчеты за которую осуществляются с использованием приборов учета (в части МКД - с использованием коллективных приборов учета), в общем объеме воды</t>
  </si>
  <si>
    <t>3. Доля объемов природного газа, расчеты за который осуществляются с использованием приборов учета (в части МКД - с использованием индивидуальных и общих приборов учета), в общем объеме природного газа</t>
  </si>
  <si>
    <t xml:space="preserve">4. Доля объемов ЭЭ, потребляемой МУ, оплата которой осуществляется с использованием приборов учета, в общем объеме ЭЭ, потребляемой МУ на территории Ельниковского муниципального района Республики Мордовия </t>
  </si>
  <si>
    <t>5. Доля объемов ТЭ, потребляемой МУ, расчеты за которую осуществляются с использованием приборов учета, в общем объеме ТЭ, потребляемой МУ на территории Ельниковского муниципального района Республики Мордовия</t>
  </si>
  <si>
    <t>6. Доля объемов  воды, потребляемой МУ, расчеты за которую осуществляются с использованием приборов учета, в общем объеме воды, потребляемой МУ на территории Ельниковского муниципального района Республики Мордовия</t>
  </si>
  <si>
    <t>7. Доля объемов  природного газа, потребляемого МУ, расчеты за который осуществляются с использованием приборов учета, в общем объеме природного газа, потребляемого МУ на территории Ельниковского муниципального района Республики Мордовия</t>
  </si>
  <si>
    <t>8. Доля МУ, финансируемых за счет районного бюджета Ельниковского муниципального района Республики Мордовия, в общем объеме МУ, в отношении которых проведено обязательное энергетическое обследование</t>
  </si>
  <si>
    <t xml:space="preserve">В 2018 году  выполнены следующие мероприятия:               мероприятие по разработке схем теплоснабжения, водоснабжения, водоотведения, проектно-сметной документации с целью реализации мероприятий (проектов)  в области энергосбережения и повышения энергетической эффективности; замена оконных блоков в МДОУ "Ельниковский детский сад №2". </t>
  </si>
  <si>
    <t>Муниципальная программа "Энергосбережение и повышение энергетической эффективности в Ельниковском муниципальном районе Республики Мордовия" на 2018 -2025 годы</t>
  </si>
  <si>
    <t>В 2018 году  выполнены следующие мероприятия по программе:   обучение должностных лиц по гражданской обороне; содержание МКУ "ЕДДС" Ельниковского муниципального района</t>
  </si>
  <si>
    <t>1. Количество чрезвычайных ситуаций, пожаров, происшествий на водных объектах, не более</t>
  </si>
  <si>
    <t>2. Количество населения, погибшего при чрезвычайных ситуациях, пожарах, происшествиях на водных объектах</t>
  </si>
  <si>
    <t>3. Количество населения, спасенного при чрезвычайных ситуациях, пожарах, происшествиях на водных объектах, не менее</t>
  </si>
  <si>
    <t>4. Экономический ущерб от чрезвычайных ситуаций, пожаров, происшествий на водных объектах, не более</t>
  </si>
  <si>
    <t>1,5 млн. руб.</t>
  </si>
  <si>
    <t>5. Количество зарегистрированных пожаров, не более</t>
  </si>
  <si>
    <t>6. Количество населения, погибшего на пожарах, не более</t>
  </si>
  <si>
    <t>7. Количество населения, спасенного на пожарах, не менее</t>
  </si>
  <si>
    <t>8. Количество происшествий на водных объектах, не более</t>
  </si>
  <si>
    <t>9. Количество погибших на водных объектах, не более</t>
  </si>
  <si>
    <t>10. Количество спасенных в происшествиях на водных объектах, не менее</t>
  </si>
  <si>
    <t>11. Приобретение запасаов средств индивидуальной защиты для муниципальных служащих</t>
  </si>
  <si>
    <t xml:space="preserve">12. доля населенных пунктов, в которых не обеспечивается требуемый уровень пожарной безопасности , в общем количестве населенных пунктов, не более </t>
  </si>
  <si>
    <t>13. Доля руководящего состава и должностных лиц, прошедших обучение по вопросам гражданской обороны и защиты от чрезвычайных ситуаций природного и техногенного характера, не менее</t>
  </si>
  <si>
    <t>Реализация программы неффективная</t>
  </si>
  <si>
    <t xml:space="preserve">1. Объемы ввода в эксплуатацию после строительства и реконструкции автомобильных дорог общего пользования местного значения </t>
  </si>
  <si>
    <t xml:space="preserve">2. Прирост протяженности сети автомобильных дорог общего пользования местного значения с твердым покрытием  в результате строительства новых автомобильных дорог </t>
  </si>
  <si>
    <t>3. 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</t>
  </si>
  <si>
    <t>4. Общая протяженность автомобильных дорог общего пользования местного значения, соответствующих нолрмативным требованиям к транспортно-эксплуатационным показателям на 31 декабря отчетного года.</t>
  </si>
  <si>
    <t xml:space="preserve">1.Строительство автомобильной дороги до кладбища с. Акчеево Ельниковского муниципального района республики Мордовия; 2. Строительство автомобильных дорог по ул.  Сворова и ул. Ушакова в с. Ельники Ельниковского муниципального района Республики Мордовия; 3.Строительство автомобильной дороги до кладбища с. Новодевичье Ельниковского муниципального района Республики Мордовия. 4.Строительство автомобильной дороги по ул. Терешковой в с. Стародевичье Ельниковского муниципального района Республики Мордовия 5. Капитальный ремонт автомобильной дороги по ул. Кооперативная, ул. Парковая, ул. Горького и ул. Л. Толстого в  с. Ельники Ельниковского муниципального района Республики Мордовия  6.Капитальные ремонт автомобильной дороги  по ул. Громовой в с. Ельники Ельниковского муниципального района Республики Мордовия  7. Изготовление ПСД по объекту: Строительство автомобильной дороги по ул. Мещерова в с. Ельники Ельниковского муниципального района Республики Мордовия; 8. Изготовление ПСД по объекту:Капитальный ремонт автомобильной дороги по ул. Громовой в с. Ельники Ельниковского муниципального района; 9.Изготовление ПСД по объекту: Капитальный ремонт автомобильной дороги по ул. Кооперативная, ул. Парковая, ул. Горького и ул. Л. Толстого в  с. Ельники Ельниковского муниципального района Республики Мордовия; 10.Изготовление ПСД по объекту: Строительство автомобильной дороги до кладбища с. Акчеево Ельниковского муниципального района Республики Мордовия; 10.Изготовление ПСД по объекту: Строительство автомобильной дороги по ул. Терешковой в с. Стародевичье Ельниковского муниципального района Республики Мордовия ; 11.Изготовление ПСД по объекту:Строительство автомобильной дороги до кладбища с. Новодевичье Ельниковского муниципального района Республики Мордовия 12.Содержание  автомобильных дорог общего пользования местного значения. </t>
  </si>
  <si>
    <t>1. Годовой объем ввода жилья, всего,  в том числе:</t>
  </si>
  <si>
    <t>2. жилья экономического класса, в том числе:</t>
  </si>
  <si>
    <t>3. малоэтажного строительства, в том числе:</t>
  </si>
  <si>
    <t>4.Обеспеченность населения жильем, в том числе</t>
  </si>
  <si>
    <t>5.Доля ветхого и аврийного жилья в жилищном фонде</t>
  </si>
  <si>
    <t>5.Количество молодых семей, граждан, улучшивших жилищные условия ( в том числе с использованием кредитов и займов) при оказании поддержки за счет средств федерального бюджета, республиканского бюджета Республики Мордовия и местных бюджетов</t>
  </si>
  <si>
    <t xml:space="preserve">1. В рамках реализаци мероприятия "Улучшение жилищных условий граждан, молодых семей и молодых специалистов, проживающих на селе специалистов в рамках государственной программы  «Устойчивое развитие сельских территорий Республики Мордовия на 2014-2017 годы и на период до 2020 года» получили субсидии для строительства жилья 4 семьи-участников программы; 2) В рамках реализации подпрограммы «Обеспечение жильем молодых семей» муниципальной  программы  Ельниковского района «Жилище»  на 2015-2020 годы улучшили свои жилищные условия 2 семьи; 3) В рамках реализации мероприятия "Обеспечение жильем отдельных категорий граждан в соответствии с постановлением Правительства Республики Мордовия от 16 января 2008 г.  № 7" улучшили свои жилищные условия 1 человек  из категории граждан дети-сироты и дети, оставшиеся без попечения родителей, получили субсидии из республиканского бюджета Республики Мордовия на строительство, реконструкцию, приобретение жилья, оказание содействия в индивидуальном жилищном строительстве многодетным матерям-5 семей; 4)В рамка реализации мероприятия "Строительство индивидуальных жилых домов гражданами" построено и введено в эксплуатацию 16 жилых домов; 5) В рамках основного мероприятия «Обеспечение коммунальной и транспортной инфраструктурой  земельных участков для жилищного строительства» построены объекты: "Строительство водопровдных сетей по ул. Сельская в с. Ельники Ельниковского муниципального района Республики Мордовия" Строительство ВЛИ-0,38 кВ, протяженностью 770 м по ул. Сельская в с. Ельники Ельниковского муниципального района Республики Мордовия".
«О предоставлении гражданам субсидий на строительство, 
реконструкцию, приобретение жилья, оказание содействия 
в индивидуальном жилищном строительстве 
в Республике Мордовия»
</t>
  </si>
  <si>
    <t>Повышение эффективности управления муниципальными финансами в Ельниковском муниципальном районе  РМ на период до 2022 года</t>
  </si>
  <si>
    <t>не более 2,5</t>
  </si>
  <si>
    <t>не более 2,1</t>
  </si>
  <si>
    <t>Реализация программы эффективная.</t>
  </si>
  <si>
    <t>Муниципальная программа комплексного социально-экономического развития Ельниковского муниципального района РМ на 2015-2020 гг.</t>
  </si>
  <si>
    <t>Сводный годовой отчет об эффективности реализации  муниципальных программ  Ельниковского  муниципального района за 2018 год</t>
  </si>
  <si>
    <t>Число основных мероприятий, запланированных к реализации в 2018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</si>
  <si>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2018 г., тыс. рублей</t>
  </si>
  <si>
    <t>Фактически освоенный объем финансирования программы за 2018 г., тыс. рублей</t>
  </si>
  <si>
    <t>Целевое значение на 2018 г.</t>
  </si>
  <si>
    <t>Фактическое значение за 2018 г.</t>
  </si>
  <si>
    <t>Муниципальная программа "Развитие культуры и туризма» Ельниковского муниципального  района до 2020 года</t>
  </si>
  <si>
    <t>Муниципальная  программа   «Развитие физической культуры и спорта в  Ельниковском муниципальном районе на 2017-2021 годы»</t>
  </si>
  <si>
    <t>Муниципальная программа развития  сельского хозяйства и регулирования рынков сельскохозяйственной продукции, сырья и продовольствия Ельниковского муниципального района на 2013-2025 годы</t>
  </si>
  <si>
    <t xml:space="preserve">Муниципальная  программа «Реализация молодежной политики и патриотического воспитания в  Ельниковском муниципальном районе на 2018-2021 годы» </t>
  </si>
  <si>
    <t>Муниципальная программа Ельниковского муниципального района "Формирование информационного общества в период до 2021 года"</t>
  </si>
  <si>
    <t>Программа развития образования в Ельниковском муниципальном районе на 2016-2020 годы</t>
  </si>
  <si>
    <t>Муниципальная программа Ельниковского муниципального района республики Мордовия "Развитие автомобильных дорог на 2015-2022 годы"</t>
  </si>
  <si>
    <t>Муниципальная программа "Профилактика безнадзорности и правонарушений несовершеннолетних, незаконного употребления наркотических средств и психотропных веществ в Ельниковском муниципальном районе Республики Мордовия на 2018-2025 годы"</t>
  </si>
  <si>
    <t>Районная программа «Гармонизация межнациональных и межконфессиональных отношений в Ельниковском муниципальном районе Республики Мордовия на период до  2020 года»</t>
  </si>
  <si>
    <t>Муниципальная программа  Ельниковского муниципального района "Совершенствование и развитие гражданской обороны, защиты населения и территорий от чрезвычайных ситуаций природного и техногенного характера на территории Ельниковского муниципального района Республики Мордовия  на 2018-2025 годы"</t>
  </si>
  <si>
    <t xml:space="preserve">В 2018 году из мероприятий, выполнено три.. Было запланировано в 2018 году приобрести:                      минеральных удобрений - 1000 т., приобретено - 647,25 тонн;   элитных семян - 50 тонн , приобретено - 15 тонн ;         техники - 2 единицы,      приобретен - 1 трактор                из-за отсутствия финансовых ресурсов эти три  мероприятия не были выполнены. На 2018 год для участия в республиканской ведомственной целевой программе "Развитие семейных животноводческих ферм на базе крестьянских (фермерских) хозяйств в Республике Мордовия на 2015-2017 годы и на период до 2020 года" был выдвинут один претендент, который получил грант. Мероприятие поддержки и развития кадрового потенциала в АПК, стиимулирование и закрепление молодых специалистов в сельскохозяйственном производстве на выполнено, так как не было претендентов для участия в программе. </t>
  </si>
  <si>
    <t>5.Индекс производства напитков, %</t>
  </si>
  <si>
    <t>6.Индекс физического объема инвестиций, %</t>
  </si>
  <si>
    <t>6.1. Создание новых инвестиционных площадок, с оформленными в муниципальную собственность земельными участками, необходимой транспортной, инженерной и энергетической инфраструктурой, Ед/гектар</t>
  </si>
  <si>
    <t>7. Рентабельность сельскохозяйственных организаций с учетом субсидий, %</t>
  </si>
  <si>
    <t>8. Среднемесячная номинальная заработная плата (итог по крупным предприятиям), руб.</t>
  </si>
  <si>
    <t>9. Индекс производительности труда в сельхозпредприятиях к предыдущему году, %</t>
  </si>
  <si>
    <t>Объемы приобретения сельскохозяйственными товаропроизводителями новой сельскохозяйственной техники (по льготной цене) от производителей сельскохозяйственной техники</t>
  </si>
  <si>
    <t>10. Тракторы, штук</t>
  </si>
  <si>
    <t>11.Зерноуборочные комбайны, штук</t>
  </si>
  <si>
    <t>12. Кормоуборочные комбайны, штук</t>
  </si>
  <si>
    <t>13. Уровень обеспечения сельскохозяйственных организаций квалифицированными специалистами, процентов</t>
  </si>
  <si>
    <t>13.1. Количество абитуриентов, направленных для поступления в текущем году на сельскохозяйственные специальности и направления подготовки: "Агрономия", "Зоотехния", "Ветеринария", "Технология производства и переработки сельскохозяйственной продукции", "Агроинженерия", "Механизация сельского хозяйства"</t>
  </si>
  <si>
    <t>14. Доля молодых специалистов, в общей численности квалифицированных специалистов сельскохозяйственных организаций, процентов</t>
  </si>
  <si>
    <t>14.1. Количество студентов, заключивших в текущем году договора о предоставлении аграрной стипендии в соответствии с Постановлением Правительства Республики Мордовия от22 июня 2015 г. №381</t>
  </si>
  <si>
    <t>15.Количество молодых специалистов, заключивших в текущем году договора о предоставлении молодому специалисту пособия и подъемных в соответствии с Постановлением Правительства Республики Мордовия от 22 июня 2015 г. №381</t>
  </si>
  <si>
    <t>16.Валовой сбор зерновых  и зернобобовых культур в хозяйствах всех категорий (в весе после доработки), тонн</t>
  </si>
  <si>
    <t>17.Размер посевных площадей, занятых зерновыми, зернобобовыми и кормовыми сельскохозяйственными культурами, га</t>
  </si>
  <si>
    <t>17.1. Формирование перечня земельных участков сельхозназначения, оформленных в муниципальную собственность для возможного представления сельхозтоваропроизводителям, в том числе крестьянским (фермерским) хозяйствам, для ведения хозяйственной деятельности, ед.</t>
  </si>
  <si>
    <t>18.Производство скота и птицы на убой в хозяйствах всех категорий (в живом весе), тонн</t>
  </si>
  <si>
    <t>18.1 в том числе: в сельскохозяйственных организациях, крестьянских (фермерских) хозяйствах, включая индивидуальных предпринимателей, тонн</t>
  </si>
  <si>
    <t>18.2. хозяйствах населения, тонн</t>
  </si>
  <si>
    <t>19. Производство молока в хозяйствах всех категорий, тонн</t>
  </si>
  <si>
    <t>19.1. в том числе: в сельскохозяйственных организациях, крестьянских (фермерских) хозяйствах, включая индивидуальных предпринимателей, тонн</t>
  </si>
  <si>
    <t>19.2. хозяйствах населения, тонн</t>
  </si>
  <si>
    <t>19.3. Поголовье коров в хозяйствах всех категорий, гол</t>
  </si>
  <si>
    <t xml:space="preserve">19.4. в том числе: в сельскохозяйственных организациях, крестьянских (фермерских) хозяйствах, включая индивидуальных предпринимателей, гол. </t>
  </si>
  <si>
    <t>19.5 из них: молочного направления, гол</t>
  </si>
  <si>
    <t xml:space="preserve"> 19.6.   мясного направления, гол.</t>
  </si>
  <si>
    <t>19.7. хозяйствах населения, гол.</t>
  </si>
  <si>
    <t>19.8. Продуктивность коров в сельскохозяйственных организациях, крестьянских (фермерских) хозяйствах, включая индивидуальных предпринимателей, кг.</t>
  </si>
  <si>
    <t xml:space="preserve">19.9. Выход телят на 100 коров в сельскохозяйственных организациях, гол. </t>
  </si>
  <si>
    <t>19.10. Ввод нетелей на 100 коров в сельскохозяйственных организациях, %</t>
  </si>
  <si>
    <t>20. Поголовье крупного рогатого скота специализированных мясных пород и помесного скота, полученного от скрещивания со специализированными мясными породами, в сельскохозяйственных организациях, крестьянских (фермерских) хозяйствах, включая индивидуальных предпринимателей</t>
  </si>
  <si>
    <t>20.1 Поголовье крупного рогатого скота в хозяйствах всех категорий</t>
  </si>
  <si>
    <t>20.2. в том числе: в сельскохозяйственных организациях, крестьянских (фермерских) хозяйствах, включая индивидуальных предпринимателей</t>
  </si>
  <si>
    <t>20.3. хозяйствах населения</t>
  </si>
  <si>
    <t>20.4 Поголовье свиней в хозяйствах всех категорий</t>
  </si>
  <si>
    <t>21. Численность товарного поголовья коров специализированных мясных пород в сельскохозяйственных организациях, крестьянских (фермерских) хозяйствах, включая индивидуальных предпринимателей</t>
  </si>
  <si>
    <t>22. Племенное условно-маточное поголовье сельскохозяйственных животных</t>
  </si>
  <si>
    <t>23. Сохранность племенного условного маточного поголовья сельскохозяйственных животных к уровню предыдущего года</t>
  </si>
  <si>
    <t>24. Реализация племенного молодняка крупного рогатого скота молочных и мясных пород на 100 голов маток</t>
  </si>
  <si>
    <t>25. Доля площади, засеваемой элитными семенами, в общей площади посевов</t>
  </si>
  <si>
    <t>26. Количество новых постоянных рабочих мест, созданных в крестьянских (фермерских) хозяйствах, осуществивших проекты создания и развития своих хозяйств с помощью государственной поддержки</t>
  </si>
  <si>
    <t>27. Прирост объема сельскохозяйственной продукции, произведенной крестьянскими (фермерскими) хозяйствами, получившими государственную поддержку (по отношению к предыдущему году),%</t>
  </si>
  <si>
    <t>1/2</t>
  </si>
  <si>
    <t>28. Доля действующих сельскохозяйственных потребительских кооперативов из числа зарегестрированных на территории муниципального района,%</t>
  </si>
  <si>
    <t>29. Производство муки из зерновых культур, овощных и других растительных культур, смеси из них, тонн</t>
  </si>
  <si>
    <t>30. Производство масла сливочного, тонн</t>
  </si>
  <si>
    <t>31.Производство сыров и сырных продуктов,тонн</t>
  </si>
  <si>
    <t>32. Увеличение объемов производства мяса, субпродуктов, колбасных изделий, %</t>
  </si>
  <si>
    <t>33. Ввод (приобретение) жилья для граждан , проживающих в сельской местности, тыс. кв. метров</t>
  </si>
  <si>
    <t>33.1. в том числе для молодых семей и молодых специалистов, тыс. кв. метров</t>
  </si>
  <si>
    <t>34. Уровень газификации домов (квартир сеиевым газом, %</t>
  </si>
  <si>
    <t>35.Ввод в действие локальных водопроводов, км.</t>
  </si>
  <si>
    <t>36.Уровень обеспеченности сельского населения питьевой водой,%</t>
  </si>
  <si>
    <t>20.5  хозяйствах населения</t>
  </si>
  <si>
    <t>Муниципальная программа «Повышение качества предоставления государственных и муниципальных услуг на базе многофункционального центра предоставления государственных и муниципальных услуг в Ельниковском муниципальном районе на 2018 – 2020 годы»</t>
  </si>
  <si>
    <t>Запланированное в данной программе мероприятие выполнено на 100 %. Данный показатель достигнут благодаря слаженной работе профессионального коллектива.</t>
  </si>
  <si>
    <t>1. Количество услуг,  предоставляемых на базе МФЦ</t>
  </si>
  <si>
    <t>2. Уровень удовлетворенности граждан качеством предоставления муниципальных услуг</t>
  </si>
  <si>
    <t xml:space="preserve">3. Доля граждан, имеющих доступ к получению муниципальных услуг по принципу "одного окна" по месту пребывания, в том числе в многофункциональных центрах </t>
  </si>
  <si>
    <t>4.Доля граждан, зарегистрированных в Единой системе идентификации и аутентификации (ЕСИА)</t>
  </si>
  <si>
    <t>1. Сокращение  количества лиц, пострадавших в результате дорожно-транспортных происшествий</t>
  </si>
  <si>
    <t xml:space="preserve">2. Снижение  количества дорожно-транспортных происшествий </t>
  </si>
  <si>
    <t xml:space="preserve">В 2018 году   мероприятия по  муниципальной программе   "Повышение безопасности дорожного движения в Ельниковском муниципальном районе на 2017-2020 гг." выполнены на 100% </t>
  </si>
  <si>
    <t>Муниципальная программа "Повышение безопасности дорожного движения в Ельниковском муниципальном районе Республики Мордовия" на 2017-2020 годы</t>
  </si>
  <si>
    <t>Запланированные в данной программе мероприятия выполнены на 65,5 %. В основном - это мероприятия не требующие дополнительных финансовых вложений или мероприятия, требующие незначительных финансовых затрат. Вместе с тем, крупные проекты остались не исполненными вследствие отсутствия финансирования.</t>
  </si>
  <si>
    <t xml:space="preserve">    </t>
  </si>
  <si>
    <t>Программа Ельниковского муниципального района Республики Мордовия "Доступная среда" на 2018-2024 годы</t>
  </si>
  <si>
    <t>2. Доля доступных для инвалидов и других маломобильных групп населения приоритетных объектов социальной инфраструктуры, в общем количестве приоритетных объектов в Ельниковском муниципальном районе Республики Мордовия</t>
  </si>
  <si>
    <t>2. Доля инвалидов, положительно оценивающих отношение населения к проблемам инвалидов, в общей численности опрошенных инвалидов в Ельниковском муниципальном районе Республики Мордовия</t>
  </si>
  <si>
    <t>3. Доля приоритетных объектов, доступных для инвалидов и других маломобильных групп населения в сфере культуры, в общем количестве приоритетных объектов в сфере культуры Ельниковского муниципального района Республики Мордовия</t>
  </si>
  <si>
    <t>4. Доля приоритетных объектов, доступных для инвалидов и других маломобильных групп населения в сфере физической культуры и спорта, в общем количестве приоритетных объектов в сфере физической культуры и спорта Ельниковского муниципального района Республики Мордовия</t>
  </si>
  <si>
    <t>5. 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в Ельниковском муниципальном районе Республики Мордовия</t>
  </si>
  <si>
    <t>6. Доля детей-инвалидов в возрасте от 5 до 18 лет, получающих дополнительное образование, в общей численности детей-инвалидов данного возраста в Ельниковском муниципальном районе Республики Мордовия</t>
  </si>
  <si>
    <t>7. Доля детей-инвалидов в возрасте от 1,5 до 7 лет, охваченных дошкольным образованием, в общей численности детей-инвалидов данного возраста в Ельниковском муниципальном районе Республики Мордовия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</si>
</sst>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  <numFmt numFmtId="169" formatCode="_-* #,##0.00_р_._-;\-* #,##0.00_р_._-;_-* &quot;-&quot;?_р_._-;_-@_-"/>
    <numFmt numFmtId="170" formatCode="_-* #,##0.0\ _₽_-;\-* #,##0.0\ _₽_-;_-* &quot;-&quot;?\ _₽_-;_-@_-"/>
    <numFmt numFmtId="171" formatCode="#,##0.0_ ;[Red]\-#,##0.0\ "/>
    <numFmt numFmtId="172" formatCode="_-* #,##0.0_р_._-;\-* #,##0.0_р_._-;_-* \-?_р_._-;_-@_-"/>
  </numFmts>
  <fonts count="33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13">
    <xf numFmtId="0" fontId="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2" fillId="0" borderId="0" applyNumberFormat="0" applyFill="0" applyBorder="0" applyAlignment="0" applyProtection="0"/>
  </cellStyleXfs>
  <cellXfs count="416">
    <xf numFmtId="0" fontId="0" fillId="0" borderId="0" xfId="0"/>
    <xf numFmtId="0" fontId="20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5" fontId="3" fillId="4" borderId="2" xfId="106" applyNumberFormat="1" applyFont="1" applyFill="1" applyBorder="1" applyAlignment="1">
      <alignment horizontal="center" vertical="center"/>
    </xf>
    <xf numFmtId="166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5" fontId="2" fillId="3" borderId="2" xfId="106" applyNumberFormat="1" applyFont="1" applyFill="1" applyBorder="1" applyAlignment="1">
      <alignment horizontal="center" vertical="center" wrapText="1"/>
    </xf>
    <xf numFmtId="165" fontId="2" fillId="0" borderId="2" xfId="106" applyNumberFormat="1" applyFont="1" applyBorder="1" applyAlignment="1">
      <alignment horizontal="center" vertical="center" wrapText="1"/>
    </xf>
    <xf numFmtId="166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5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8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8" fontId="16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vertical="center" wrapText="1"/>
    </xf>
    <xf numFmtId="0" fontId="22" fillId="5" borderId="2" xfId="0" applyFont="1" applyFill="1" applyBorder="1" applyAlignment="1">
      <alignment horizontal="justify" vertical="center" wrapText="1"/>
    </xf>
    <xf numFmtId="0" fontId="1" fillId="0" borderId="17" xfId="57" applyFont="1" applyFill="1" applyBorder="1" applyAlignment="1">
      <alignment horizontal="center" vertical="center" wrapText="1"/>
    </xf>
    <xf numFmtId="0" fontId="1" fillId="0" borderId="10" xfId="57" applyFont="1" applyFill="1" applyBorder="1" applyAlignment="1">
      <alignment horizontal="center" vertical="center" wrapText="1"/>
    </xf>
    <xf numFmtId="0" fontId="1" fillId="0" borderId="21" xfId="57" applyFont="1" applyFill="1" applyBorder="1" applyAlignment="1">
      <alignment horizontal="center" vertical="center" wrapText="1"/>
    </xf>
    <xf numFmtId="0" fontId="10" fillId="5" borderId="27" xfId="2" applyFont="1" applyFill="1" applyBorder="1" applyAlignment="1">
      <alignment vertical="center" wrapText="1"/>
    </xf>
    <xf numFmtId="0" fontId="25" fillId="5" borderId="45" xfId="0" applyFont="1" applyFill="1" applyBorder="1" applyAlignment="1">
      <alignment horizontal="center" vertical="center" wrapText="1"/>
    </xf>
    <xf numFmtId="168" fontId="1" fillId="5" borderId="2" xfId="2" applyNumberFormat="1" applyFont="1" applyFill="1" applyBorder="1" applyAlignment="1">
      <alignment horizontal="center" vertical="center" wrapText="1"/>
    </xf>
    <xf numFmtId="0" fontId="24" fillId="5" borderId="47" xfId="0" applyFont="1" applyFill="1" applyBorder="1" applyAlignment="1">
      <alignment horizontal="center" vertical="center" wrapText="1"/>
    </xf>
    <xf numFmtId="0" fontId="25" fillId="5" borderId="44" xfId="0" applyFont="1" applyFill="1" applyBorder="1" applyAlignment="1">
      <alignment horizontal="center" vertical="center" wrapText="1"/>
    </xf>
    <xf numFmtId="0" fontId="25" fillId="5" borderId="14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vertical="center"/>
    </xf>
    <xf numFmtId="0" fontId="23" fillId="5" borderId="2" xfId="0" applyFont="1" applyFill="1" applyBorder="1" applyAlignment="1">
      <alignment vertical="center"/>
    </xf>
    <xf numFmtId="0" fontId="2" fillId="5" borderId="2" xfId="2" applyFont="1" applyFill="1" applyBorder="1" applyAlignment="1">
      <alignment horizontal="center" vertical="center" wrapText="1"/>
    </xf>
    <xf numFmtId="0" fontId="3" fillId="5" borderId="27" xfId="106" applyNumberFormat="1" applyFont="1" applyFill="1" applyBorder="1" applyAlignment="1">
      <alignment vertical="top" wrapText="1"/>
    </xf>
    <xf numFmtId="0" fontId="2" fillId="5" borderId="27" xfId="2" applyFont="1" applyFill="1" applyBorder="1" applyAlignment="1">
      <alignment horizontal="center" vertical="center" wrapText="1"/>
    </xf>
    <xf numFmtId="166" fontId="2" fillId="5" borderId="25" xfId="2" applyNumberFormat="1" applyFont="1" applyFill="1" applyBorder="1" applyAlignment="1">
      <alignment horizontal="center" vertical="center" wrapText="1"/>
    </xf>
    <xf numFmtId="168" fontId="3" fillId="5" borderId="2" xfId="106" applyNumberFormat="1" applyFont="1" applyFill="1" applyBorder="1" applyAlignment="1">
      <alignment horizontal="center" vertical="center" wrapText="1"/>
    </xf>
    <xf numFmtId="0" fontId="25" fillId="5" borderId="47" xfId="0" applyFont="1" applyFill="1" applyBorder="1" applyAlignment="1">
      <alignment horizontal="center" vertical="center" wrapText="1"/>
    </xf>
    <xf numFmtId="0" fontId="25" fillId="5" borderId="48" xfId="0" applyFont="1" applyFill="1" applyBorder="1" applyAlignment="1">
      <alignment horizontal="center" vertical="center" wrapText="1"/>
    </xf>
    <xf numFmtId="0" fontId="24" fillId="5" borderId="50" xfId="0" applyFont="1" applyFill="1" applyBorder="1" applyAlignment="1">
      <alignment horizontal="center" vertical="center" wrapText="1"/>
    </xf>
    <xf numFmtId="0" fontId="25" fillId="5" borderId="49" xfId="0" applyFont="1" applyFill="1" applyBorder="1" applyAlignment="1">
      <alignment horizontal="center" vertical="center" wrapText="1"/>
    </xf>
    <xf numFmtId="0" fontId="21" fillId="5" borderId="27" xfId="0" applyFont="1" applyFill="1" applyBorder="1" applyAlignment="1">
      <alignment vertical="center" wrapText="1"/>
    </xf>
    <xf numFmtId="0" fontId="22" fillId="5" borderId="2" xfId="0" applyFont="1" applyFill="1" applyBorder="1" applyAlignment="1">
      <alignment vertical="center" wrapText="1"/>
    </xf>
    <xf numFmtId="0" fontId="10" fillId="5" borderId="2" xfId="2" applyFont="1" applyFill="1" applyBorder="1" applyAlignment="1">
      <alignment vertical="center" wrapText="1"/>
    </xf>
    <xf numFmtId="3" fontId="21" fillId="5" borderId="2" xfId="0" applyNumberFormat="1" applyFont="1" applyFill="1" applyBorder="1" applyAlignment="1">
      <alignment vertical="center" wrapText="1"/>
    </xf>
    <xf numFmtId="0" fontId="1" fillId="0" borderId="36" xfId="2" applyFont="1" applyFill="1" applyBorder="1" applyAlignment="1">
      <alignment horizontal="center" vertical="top" wrapText="1"/>
    </xf>
    <xf numFmtId="0" fontId="1" fillId="0" borderId="18" xfId="2" applyFont="1" applyFill="1" applyBorder="1" applyAlignment="1">
      <alignment horizontal="center" vertical="top" wrapText="1"/>
    </xf>
    <xf numFmtId="0" fontId="1" fillId="0" borderId="19" xfId="2" applyFont="1" applyFill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" fillId="0" borderId="27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31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2" fillId="0" borderId="28" xfId="57" applyFont="1" applyFill="1" applyBorder="1" applyAlignment="1">
      <alignment horizontal="center" vertical="center" wrapText="1"/>
    </xf>
    <xf numFmtId="0" fontId="2" fillId="0" borderId="29" xfId="57" applyFont="1" applyFill="1" applyBorder="1" applyAlignment="1">
      <alignment horizontal="center" vertical="center" wrapText="1"/>
    </xf>
    <xf numFmtId="0" fontId="2" fillId="0" borderId="30" xfId="57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0" fillId="0" borderId="28" xfId="2" applyFont="1" applyFill="1" applyBorder="1" applyAlignment="1">
      <alignment horizontal="center" vertical="center" wrapText="1"/>
    </xf>
    <xf numFmtId="0" fontId="10" fillId="0" borderId="29" xfId="2" applyFont="1" applyFill="1" applyBorder="1" applyAlignment="1">
      <alignment horizontal="center" vertical="center" wrapText="1"/>
    </xf>
    <xf numFmtId="0" fontId="10" fillId="0" borderId="30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/>
    </xf>
    <xf numFmtId="0" fontId="2" fillId="5" borderId="8" xfId="106" applyNumberFormat="1" applyFont="1" applyFill="1" applyBorder="1" applyAlignment="1">
      <alignment horizontal="left" vertical="top" wrapText="1"/>
    </xf>
    <xf numFmtId="0" fontId="2" fillId="5" borderId="9" xfId="106" applyNumberFormat="1" applyFont="1" applyFill="1" applyBorder="1" applyAlignment="1">
      <alignment horizontal="left" vertical="top" wrapText="1"/>
    </xf>
    <xf numFmtId="0" fontId="2" fillId="5" borderId="10" xfId="106" applyNumberFormat="1" applyFont="1" applyFill="1" applyBorder="1" applyAlignment="1">
      <alignment horizontal="left" vertical="top" wrapText="1"/>
    </xf>
    <xf numFmtId="0" fontId="2" fillId="5" borderId="11" xfId="106" applyNumberFormat="1" applyFont="1" applyFill="1" applyBorder="1" applyAlignment="1">
      <alignment horizontal="left" vertical="top" wrapText="1"/>
    </xf>
    <xf numFmtId="0" fontId="2" fillId="5" borderId="0" xfId="106" applyNumberFormat="1" applyFont="1" applyFill="1" applyBorder="1" applyAlignment="1">
      <alignment horizontal="left" vertical="top" wrapText="1"/>
    </xf>
    <xf numFmtId="0" fontId="2" fillId="5" borderId="12" xfId="106" applyNumberFormat="1" applyFont="1" applyFill="1" applyBorder="1" applyAlignment="1">
      <alignment horizontal="left" vertical="top" wrapText="1"/>
    </xf>
    <xf numFmtId="0" fontId="2" fillId="5" borderId="13" xfId="106" applyNumberFormat="1" applyFont="1" applyFill="1" applyBorder="1" applyAlignment="1">
      <alignment horizontal="left" vertical="top" wrapText="1"/>
    </xf>
    <xf numFmtId="0" fontId="2" fillId="5" borderId="14" xfId="106" applyNumberFormat="1" applyFont="1" applyFill="1" applyBorder="1" applyAlignment="1">
      <alignment horizontal="left" vertical="top" wrapText="1"/>
    </xf>
    <xf numFmtId="0" fontId="2" fillId="5" borderId="15" xfId="106" applyNumberFormat="1" applyFont="1" applyFill="1" applyBorder="1" applyAlignment="1">
      <alignment horizontal="left" vertical="top" wrapText="1"/>
    </xf>
    <xf numFmtId="0" fontId="1" fillId="0" borderId="41" xfId="2" applyFont="1" applyFill="1" applyBorder="1" applyAlignment="1">
      <alignment horizontal="center" vertical="top" wrapText="1"/>
    </xf>
    <xf numFmtId="0" fontId="1" fillId="0" borderId="42" xfId="2" applyFont="1" applyFill="1" applyBorder="1" applyAlignment="1">
      <alignment horizontal="center" vertical="top" wrapText="1"/>
    </xf>
    <xf numFmtId="0" fontId="1" fillId="0" borderId="43" xfId="2" applyFont="1" applyFill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5" fontId="2" fillId="0" borderId="1" xfId="106" applyNumberFormat="1" applyFont="1" applyFill="1" applyBorder="1" applyAlignment="1">
      <alignment horizontal="center" vertical="center" wrapText="1"/>
    </xf>
    <xf numFmtId="165" fontId="2" fillId="0" borderId="3" xfId="106" applyNumberFormat="1" applyFont="1" applyFill="1" applyBorder="1" applyAlignment="1">
      <alignment horizontal="center" vertical="center" wrapText="1"/>
    </xf>
    <xf numFmtId="165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166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2" fillId="2" borderId="32" xfId="2" applyFont="1" applyFill="1" applyBorder="1" applyAlignment="1">
      <alignment horizontal="center" vertical="center"/>
    </xf>
    <xf numFmtId="0" fontId="2" fillId="2" borderId="33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32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8" fillId="5" borderId="37" xfId="2" applyFont="1" applyFill="1" applyBorder="1" applyAlignment="1">
      <alignment horizontal="center" vertical="center" wrapText="1"/>
    </xf>
    <xf numFmtId="166" fontId="3" fillId="5" borderId="27" xfId="106" applyNumberFormat="1" applyFont="1" applyFill="1" applyBorder="1" applyAlignment="1">
      <alignment vertical="top" wrapText="1"/>
    </xf>
    <xf numFmtId="0" fontId="3" fillId="5" borderId="30" xfId="2" applyFont="1" applyFill="1" applyBorder="1" applyAlignment="1">
      <alignment horizontal="center" vertical="center" textRotation="90" wrapText="1"/>
    </xf>
    <xf numFmtId="169" fontId="3" fillId="5" borderId="27" xfId="106" applyNumberFormat="1" applyFont="1" applyFill="1" applyBorder="1" applyAlignment="1">
      <alignment horizontal="center" vertical="center" wrapText="1"/>
    </xf>
    <xf numFmtId="168" fontId="3" fillId="5" borderId="27" xfId="106" applyNumberFormat="1" applyFont="1" applyFill="1" applyBorder="1" applyAlignment="1">
      <alignment horizontal="center" vertical="center" wrapText="1"/>
    </xf>
    <xf numFmtId="166" fontId="3" fillId="5" borderId="28" xfId="106" applyNumberFormat="1" applyFont="1" applyFill="1" applyBorder="1" applyAlignment="1">
      <alignment horizontal="center" vertical="center" wrapText="1"/>
    </xf>
    <xf numFmtId="166" fontId="17" fillId="5" borderId="27" xfId="2" applyNumberFormat="1" applyFont="1" applyFill="1" applyBorder="1" applyAlignment="1">
      <alignment vertical="center"/>
    </xf>
    <xf numFmtId="166" fontId="17" fillId="5" borderId="37" xfId="2" applyNumberFormat="1" applyFont="1" applyFill="1" applyBorder="1" applyAlignment="1">
      <alignment horizontal="center" vertical="top"/>
    </xf>
    <xf numFmtId="0" fontId="1" fillId="5" borderId="34" xfId="2" applyFont="1" applyFill="1" applyBorder="1" applyAlignment="1">
      <alignment horizontal="left" vertical="top" wrapText="1"/>
    </xf>
    <xf numFmtId="0" fontId="18" fillId="5" borderId="3" xfId="2" applyFont="1" applyFill="1" applyBorder="1" applyAlignment="1">
      <alignment horizontal="center" vertical="center" wrapText="1"/>
    </xf>
    <xf numFmtId="16" fontId="2" fillId="5" borderId="5" xfId="2" applyNumberFormat="1" applyFont="1" applyFill="1" applyBorder="1" applyAlignment="1">
      <alignment horizontal="center" vertical="center" textRotation="90" wrapText="1"/>
    </xf>
    <xf numFmtId="169" fontId="1" fillId="5" borderId="2" xfId="2" applyNumberFormat="1" applyFont="1" applyFill="1" applyBorder="1" applyAlignment="1">
      <alignment horizontal="center" vertical="center" wrapText="1"/>
    </xf>
    <xf numFmtId="0" fontId="3" fillId="5" borderId="32" xfId="106" applyNumberFormat="1" applyFont="1" applyFill="1" applyBorder="1" applyAlignment="1">
      <alignment horizontal="center" vertical="center" wrapText="1"/>
    </xf>
    <xf numFmtId="166" fontId="17" fillId="5" borderId="2" xfId="2" applyNumberFormat="1" applyFont="1" applyFill="1" applyBorder="1" applyAlignment="1">
      <alignment vertical="center"/>
    </xf>
    <xf numFmtId="166" fontId="17" fillId="5" borderId="3" xfId="2" applyNumberFormat="1" applyFont="1" applyFill="1" applyBorder="1" applyAlignment="1">
      <alignment horizontal="center" vertical="top"/>
    </xf>
    <xf numFmtId="0" fontId="1" fillId="5" borderId="16" xfId="2" applyFont="1" applyFill="1" applyBorder="1" applyAlignment="1">
      <alignment horizontal="left" vertical="top" wrapText="1"/>
    </xf>
    <xf numFmtId="169" fontId="10" fillId="5" borderId="2" xfId="2" applyNumberFormat="1" applyFont="1" applyFill="1" applyBorder="1" applyAlignment="1">
      <alignment horizontal="center" vertical="center" wrapText="1"/>
    </xf>
    <xf numFmtId="168" fontId="10" fillId="5" borderId="2" xfId="2" applyNumberFormat="1" applyFont="1" applyFill="1" applyBorder="1" applyAlignment="1">
      <alignment horizontal="center" vertical="center" wrapText="1"/>
    </xf>
    <xf numFmtId="0" fontId="2" fillId="5" borderId="5" xfId="2" applyFont="1" applyFill="1" applyBorder="1" applyAlignment="1">
      <alignment horizontal="center" vertical="center" textRotation="90" wrapText="1"/>
    </xf>
    <xf numFmtId="0" fontId="0" fillId="5" borderId="8" xfId="0" applyFill="1" applyBorder="1"/>
    <xf numFmtId="0" fontId="0" fillId="5" borderId="9" xfId="0" applyFill="1" applyBorder="1"/>
    <xf numFmtId="0" fontId="0" fillId="5" borderId="11" xfId="0" applyFill="1" applyBorder="1"/>
    <xf numFmtId="0" fontId="0" fillId="5" borderId="0" xfId="0" applyFill="1" applyBorder="1"/>
    <xf numFmtId="0" fontId="17" fillId="5" borderId="2" xfId="2" applyFont="1" applyFill="1" applyBorder="1" applyAlignment="1">
      <alignment vertical="center"/>
    </xf>
    <xf numFmtId="0" fontId="21" fillId="5" borderId="2" xfId="0" applyFont="1" applyFill="1" applyBorder="1" applyAlignment="1">
      <alignment horizontal="justify" vertical="center" wrapText="1"/>
    </xf>
    <xf numFmtId="0" fontId="22" fillId="5" borderId="8" xfId="0" applyFont="1" applyFill="1" applyBorder="1" applyAlignment="1">
      <alignment vertical="center" wrapText="1"/>
    </xf>
    <xf numFmtId="0" fontId="21" fillId="5" borderId="9" xfId="0" applyFont="1" applyFill="1" applyBorder="1" applyAlignment="1">
      <alignment vertical="center" wrapText="1"/>
    </xf>
    <xf numFmtId="0" fontId="0" fillId="5" borderId="10" xfId="0" applyFill="1" applyBorder="1" applyAlignment="1">
      <alignment vertical="center"/>
    </xf>
    <xf numFmtId="166" fontId="17" fillId="5" borderId="10" xfId="2" applyNumberFormat="1" applyFont="1" applyFill="1" applyBorder="1" applyAlignment="1">
      <alignment vertical="center"/>
    </xf>
    <xf numFmtId="0" fontId="18" fillId="5" borderId="20" xfId="2" applyFont="1" applyFill="1" applyBorder="1" applyAlignment="1">
      <alignment horizontal="center" vertical="center" wrapText="1"/>
    </xf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18" fillId="5" borderId="23" xfId="57" applyFont="1" applyFill="1" applyBorder="1" applyAlignment="1">
      <alignment horizontal="left" vertical="center" wrapText="1"/>
    </xf>
    <xf numFmtId="0" fontId="18" fillId="5" borderId="24" xfId="57" applyFont="1" applyFill="1" applyBorder="1" applyAlignment="1">
      <alignment horizontal="left" vertical="center" wrapText="1"/>
    </xf>
    <xf numFmtId="0" fontId="18" fillId="5" borderId="25" xfId="57" applyFont="1" applyFill="1" applyBorder="1" applyAlignment="1">
      <alignment horizontal="left" vertical="center" wrapText="1"/>
    </xf>
    <xf numFmtId="166" fontId="17" fillId="5" borderId="20" xfId="2" applyNumberFormat="1" applyFont="1" applyFill="1" applyBorder="1" applyAlignment="1">
      <alignment horizontal="center" vertical="top"/>
    </xf>
    <xf numFmtId="0" fontId="1" fillId="5" borderId="22" xfId="2" applyFont="1" applyFill="1" applyBorder="1" applyAlignment="1">
      <alignment horizontal="left" vertical="top" wrapText="1"/>
    </xf>
    <xf numFmtId="0" fontId="18" fillId="5" borderId="37" xfId="2" applyFont="1" applyFill="1" applyBorder="1" applyAlignment="1">
      <alignment horizontal="center" vertical="top" wrapText="1"/>
    </xf>
    <xf numFmtId="0" fontId="21" fillId="5" borderId="37" xfId="0" applyFont="1" applyFill="1" applyBorder="1" applyAlignment="1">
      <alignment wrapText="1"/>
    </xf>
    <xf numFmtId="0" fontId="2" fillId="5" borderId="39" xfId="2" applyFont="1" applyFill="1" applyBorder="1" applyAlignment="1">
      <alignment horizontal="center" vertical="center" wrapText="1"/>
    </xf>
    <xf numFmtId="0" fontId="1" fillId="5" borderId="37" xfId="2" applyFont="1" applyFill="1" applyBorder="1" applyAlignment="1">
      <alignment horizontal="center" vertical="center" wrapText="1"/>
    </xf>
    <xf numFmtId="166" fontId="17" fillId="5" borderId="37" xfId="2" applyNumberFormat="1" applyFont="1" applyFill="1" applyBorder="1" applyAlignment="1">
      <alignment horizontal="center" vertical="center"/>
    </xf>
    <xf numFmtId="166" fontId="17" fillId="5" borderId="37" xfId="2" applyNumberFormat="1" applyFont="1" applyFill="1" applyBorder="1" applyAlignment="1">
      <alignment horizontal="center" vertical="top"/>
    </xf>
    <xf numFmtId="0" fontId="18" fillId="5" borderId="3" xfId="2" applyFont="1" applyFill="1" applyBorder="1" applyAlignment="1">
      <alignment horizontal="center" vertical="top" wrapText="1"/>
    </xf>
    <xf numFmtId="0" fontId="2" fillId="5" borderId="8" xfId="106" applyNumberFormat="1" applyFont="1" applyFill="1" applyBorder="1" applyAlignment="1">
      <alignment horizontal="center" vertical="top" wrapText="1"/>
    </xf>
    <xf numFmtId="0" fontId="2" fillId="5" borderId="9" xfId="106" applyNumberFormat="1" applyFont="1" applyFill="1" applyBorder="1" applyAlignment="1">
      <alignment horizontal="center" vertical="top" wrapText="1"/>
    </xf>
    <xf numFmtId="0" fontId="2" fillId="5" borderId="10" xfId="106" applyNumberFormat="1" applyFont="1" applyFill="1" applyBorder="1" applyAlignment="1">
      <alignment horizontal="center" vertical="top" wrapText="1"/>
    </xf>
    <xf numFmtId="0" fontId="1" fillId="5" borderId="2" xfId="2" applyNumberFormat="1" applyFont="1" applyFill="1" applyBorder="1" applyAlignment="1">
      <alignment horizontal="left" vertical="top" wrapText="1"/>
    </xf>
    <xf numFmtId="0" fontId="1" fillId="5" borderId="2" xfId="2" applyFont="1" applyFill="1" applyBorder="1" applyAlignment="1">
      <alignment horizontal="center" vertical="center" wrapText="1"/>
    </xf>
    <xf numFmtId="166" fontId="17" fillId="5" borderId="2" xfId="2" applyNumberFormat="1" applyFont="1" applyFill="1" applyBorder="1" applyAlignment="1">
      <alignment horizontal="center" vertical="center"/>
    </xf>
    <xf numFmtId="0" fontId="17" fillId="5" borderId="3" xfId="2" applyFont="1" applyFill="1" applyBorder="1" applyAlignment="1">
      <alignment horizontal="center" vertical="top"/>
    </xf>
    <xf numFmtId="0" fontId="2" fillId="5" borderId="11" xfId="106" applyNumberFormat="1" applyFont="1" applyFill="1" applyBorder="1" applyAlignment="1">
      <alignment horizontal="center" vertical="top" wrapText="1"/>
    </xf>
    <xf numFmtId="0" fontId="2" fillId="5" borderId="0" xfId="106" applyNumberFormat="1" applyFont="1" applyFill="1" applyBorder="1" applyAlignment="1">
      <alignment horizontal="center" vertical="top" wrapText="1"/>
    </xf>
    <xf numFmtId="0" fontId="2" fillId="5" borderId="12" xfId="106" applyNumberFormat="1" applyFont="1" applyFill="1" applyBorder="1" applyAlignment="1">
      <alignment horizontal="center" vertical="top" wrapText="1"/>
    </xf>
    <xf numFmtId="0" fontId="2" fillId="5" borderId="10" xfId="2" applyFont="1" applyFill="1" applyBorder="1" applyAlignment="1">
      <alignment horizontal="center" vertical="center" textRotation="90" wrapText="1"/>
    </xf>
    <xf numFmtId="168" fontId="10" fillId="5" borderId="1" xfId="2" applyNumberFormat="1" applyFont="1" applyFill="1" applyBorder="1" applyAlignment="1">
      <alignment horizontal="center" vertical="center" wrapText="1"/>
    </xf>
    <xf numFmtId="168" fontId="3" fillId="5" borderId="1" xfId="106" applyNumberFormat="1" applyFont="1" applyFill="1" applyBorder="1" applyAlignment="1">
      <alignment horizontal="center" vertical="center" wrapText="1"/>
    </xf>
    <xf numFmtId="0" fontId="3" fillId="5" borderId="8" xfId="106" applyNumberFormat="1" applyFont="1" applyFill="1" applyBorder="1" applyAlignment="1">
      <alignment horizontal="center" vertical="center" wrapText="1"/>
    </xf>
    <xf numFmtId="0" fontId="2" fillId="5" borderId="8" xfId="2" applyFont="1" applyFill="1" applyBorder="1" applyAlignment="1">
      <alignment horizontal="center" vertical="center" textRotation="90" wrapText="1"/>
    </xf>
    <xf numFmtId="168" fontId="10" fillId="5" borderId="9" xfId="2" applyNumberFormat="1" applyFont="1" applyFill="1" applyBorder="1" applyAlignment="1">
      <alignment horizontal="center" vertical="center" wrapText="1"/>
    </xf>
    <xf numFmtId="168" fontId="3" fillId="5" borderId="9" xfId="106" applyNumberFormat="1" applyFont="1" applyFill="1" applyBorder="1" applyAlignment="1">
      <alignment horizontal="center" vertical="center" wrapText="1"/>
    </xf>
    <xf numFmtId="0" fontId="3" fillId="5" borderId="10" xfId="106" applyNumberFormat="1" applyFont="1" applyFill="1" applyBorder="1" applyAlignment="1">
      <alignment horizontal="center" vertical="center" wrapText="1"/>
    </xf>
    <xf numFmtId="0" fontId="30" fillId="5" borderId="2" xfId="0" applyFont="1" applyFill="1" applyBorder="1" applyAlignment="1">
      <alignment horizontal="center" vertical="center"/>
    </xf>
    <xf numFmtId="0" fontId="2" fillId="5" borderId="11" xfId="2" applyFont="1" applyFill="1" applyBorder="1" applyAlignment="1">
      <alignment horizontal="center" vertical="center" textRotation="90" wrapText="1"/>
    </xf>
    <xf numFmtId="168" fontId="10" fillId="5" borderId="0" xfId="2" applyNumberFormat="1" applyFont="1" applyFill="1" applyBorder="1" applyAlignment="1">
      <alignment horizontal="center" vertical="center" wrapText="1"/>
    </xf>
    <xf numFmtId="168" fontId="3" fillId="5" borderId="0" xfId="106" applyNumberFormat="1" applyFont="1" applyFill="1" applyBorder="1" applyAlignment="1">
      <alignment horizontal="center" vertical="center" wrapText="1"/>
    </xf>
    <xf numFmtId="0" fontId="3" fillId="5" borderId="12" xfId="106" applyNumberFormat="1" applyFont="1" applyFill="1" applyBorder="1" applyAlignment="1">
      <alignment horizontal="center" vertical="center" wrapText="1"/>
    </xf>
    <xf numFmtId="49" fontId="30" fillId="5" borderId="2" xfId="0" applyNumberFormat="1" applyFont="1" applyFill="1" applyBorder="1" applyAlignment="1">
      <alignment horizontal="center" vertical="center"/>
    </xf>
    <xf numFmtId="0" fontId="21" fillId="5" borderId="2" xfId="0" applyFont="1" applyFill="1" applyBorder="1" applyAlignment="1">
      <alignment horizontal="center" vertical="center"/>
    </xf>
    <xf numFmtId="0" fontId="21" fillId="5" borderId="2" xfId="0" applyFont="1" applyFill="1" applyBorder="1" applyAlignment="1">
      <alignment wrapText="1"/>
    </xf>
    <xf numFmtId="0" fontId="21" fillId="5" borderId="2" xfId="0" applyNumberFormat="1" applyFont="1" applyFill="1" applyBorder="1" applyAlignment="1">
      <alignment wrapText="1"/>
    </xf>
    <xf numFmtId="16" fontId="21" fillId="5" borderId="2" xfId="0" applyNumberFormat="1" applyFont="1" applyFill="1" applyBorder="1" applyAlignment="1">
      <alignment horizontal="left" wrapText="1"/>
    </xf>
    <xf numFmtId="0" fontId="17" fillId="5" borderId="11" xfId="2" applyFont="1" applyFill="1" applyBorder="1" applyAlignment="1">
      <alignment horizontal="center" vertical="top"/>
    </xf>
    <xf numFmtId="0" fontId="1" fillId="5" borderId="16" xfId="2" applyFont="1" applyFill="1" applyBorder="1" applyAlignment="1">
      <alignment horizontal="left" vertical="top" wrapText="1"/>
    </xf>
    <xf numFmtId="0" fontId="21" fillId="5" borderId="2" xfId="0" applyFont="1" applyFill="1" applyBorder="1" applyAlignment="1">
      <alignment vertical="top" wrapText="1"/>
    </xf>
    <xf numFmtId="0" fontId="21" fillId="5" borderId="2" xfId="0" applyFont="1" applyFill="1" applyBorder="1" applyAlignment="1">
      <alignment horizontal="left" vertical="top" wrapText="1"/>
    </xf>
    <xf numFmtId="0" fontId="18" fillId="5" borderId="20" xfId="2" applyFont="1" applyFill="1" applyBorder="1" applyAlignment="1">
      <alignment horizontal="center" vertical="top" wrapText="1"/>
    </xf>
    <xf numFmtId="0" fontId="2" fillId="5" borderId="13" xfId="106" applyNumberFormat="1" applyFont="1" applyFill="1" applyBorder="1" applyAlignment="1">
      <alignment horizontal="center" vertical="top" wrapText="1"/>
    </xf>
    <xf numFmtId="0" fontId="2" fillId="5" borderId="14" xfId="106" applyNumberFormat="1" applyFont="1" applyFill="1" applyBorder="1" applyAlignment="1">
      <alignment horizontal="center" vertical="top" wrapText="1"/>
    </xf>
    <xf numFmtId="0" fontId="10" fillId="5" borderId="25" xfId="57" applyFont="1" applyFill="1" applyBorder="1" applyAlignment="1">
      <alignment horizontal="center" vertical="center" wrapText="1"/>
    </xf>
    <xf numFmtId="0" fontId="10" fillId="5" borderId="24" xfId="57" applyFont="1" applyFill="1" applyBorder="1" applyAlignment="1">
      <alignment horizontal="center" vertical="center" wrapText="1"/>
    </xf>
    <xf numFmtId="0" fontId="17" fillId="5" borderId="20" xfId="2" applyFont="1" applyFill="1" applyBorder="1" applyAlignment="1">
      <alignment horizontal="center" vertical="top"/>
    </xf>
    <xf numFmtId="0" fontId="1" fillId="5" borderId="22" xfId="2" applyFont="1" applyFill="1" applyBorder="1" applyAlignment="1">
      <alignment horizontal="left" vertical="top" wrapText="1"/>
    </xf>
    <xf numFmtId="0" fontId="31" fillId="5" borderId="27" xfId="106" applyNumberFormat="1" applyFont="1" applyFill="1" applyBorder="1" applyAlignment="1">
      <alignment horizontal="left" vertical="top" wrapText="1"/>
    </xf>
    <xf numFmtId="0" fontId="3" fillId="5" borderId="28" xfId="106" applyNumberFormat="1" applyFont="1" applyFill="1" applyBorder="1" applyAlignment="1">
      <alignment horizontal="center" vertical="center" wrapText="1"/>
    </xf>
    <xf numFmtId="0" fontId="2" fillId="5" borderId="27" xfId="106" applyNumberFormat="1" applyFont="1" applyFill="1" applyBorder="1" applyAlignment="1">
      <alignment horizontal="left" vertical="top" wrapText="1"/>
    </xf>
    <xf numFmtId="0" fontId="2" fillId="5" borderId="27" xfId="2" applyFont="1" applyFill="1" applyBorder="1" applyAlignment="1">
      <alignment vertical="center" wrapText="1"/>
    </xf>
    <xf numFmtId="0" fontId="1" fillId="5" borderId="27" xfId="2" applyFont="1" applyFill="1" applyBorder="1" applyAlignment="1">
      <alignment vertical="center" wrapText="1"/>
    </xf>
    <xf numFmtId="0" fontId="2" fillId="5" borderId="2" xfId="2" applyFont="1" applyFill="1" applyBorder="1" applyAlignment="1">
      <alignment horizontal="right" vertical="center" wrapText="1"/>
    </xf>
    <xf numFmtId="0" fontId="1" fillId="5" borderId="2" xfId="2" applyFont="1" applyFill="1" applyBorder="1" applyAlignment="1">
      <alignment vertical="center" wrapText="1"/>
    </xf>
    <xf numFmtId="0" fontId="2" fillId="5" borderId="2" xfId="2" applyFont="1" applyFill="1" applyBorder="1" applyAlignment="1">
      <alignment vertical="center" wrapText="1"/>
    </xf>
    <xf numFmtId="0" fontId="3" fillId="5" borderId="2" xfId="106" applyNumberFormat="1" applyFont="1" applyFill="1" applyBorder="1" applyAlignment="1">
      <alignment horizontal="center" vertical="center" wrapText="1"/>
    </xf>
    <xf numFmtId="0" fontId="1" fillId="5" borderId="9" xfId="2" applyNumberFormat="1" applyFont="1" applyFill="1" applyBorder="1" applyAlignment="1">
      <alignment horizontal="left" vertical="top" wrapText="1"/>
    </xf>
    <xf numFmtId="0" fontId="0" fillId="5" borderId="10" xfId="0" applyFill="1" applyBorder="1"/>
    <xf numFmtId="0" fontId="0" fillId="5" borderId="2" xfId="0" applyFill="1" applyBorder="1"/>
    <xf numFmtId="0" fontId="2" fillId="5" borderId="37" xfId="106" applyNumberFormat="1" applyFont="1" applyFill="1" applyBorder="1" applyAlignment="1">
      <alignment horizontal="left" vertical="top" wrapText="1"/>
    </xf>
    <xf numFmtId="0" fontId="3" fillId="5" borderId="39" xfId="2" applyFont="1" applyFill="1" applyBorder="1" applyAlignment="1">
      <alignment horizontal="center" vertical="center" textRotation="90" wrapText="1"/>
    </xf>
    <xf numFmtId="168" fontId="3" fillId="5" borderId="4" xfId="106" applyNumberFormat="1" applyFont="1" applyFill="1" applyBorder="1" applyAlignment="1">
      <alignment horizontal="center" vertical="center" wrapText="1"/>
    </xf>
    <xf numFmtId="166" fontId="3" fillId="5" borderId="54" xfId="106" applyNumberFormat="1" applyFont="1" applyFill="1" applyBorder="1" applyAlignment="1">
      <alignment horizontal="center" vertical="center" wrapText="1"/>
    </xf>
    <xf numFmtId="0" fontId="28" fillId="5" borderId="50" xfId="0" applyFont="1" applyFill="1" applyBorder="1" applyAlignment="1">
      <alignment horizontal="justify" vertical="top" wrapText="1"/>
    </xf>
    <xf numFmtId="0" fontId="11" fillId="5" borderId="50" xfId="0" applyFont="1" applyFill="1" applyBorder="1" applyAlignment="1">
      <alignment vertical="center" wrapText="1"/>
    </xf>
    <xf numFmtId="0" fontId="11" fillId="5" borderId="52" xfId="0" applyFont="1" applyFill="1" applyBorder="1" applyAlignment="1">
      <alignment vertical="center" wrapText="1"/>
    </xf>
    <xf numFmtId="166" fontId="17" fillId="5" borderId="27" xfId="2" applyNumberFormat="1" applyFont="1" applyFill="1" applyBorder="1" applyAlignment="1">
      <alignment horizontal="center" vertical="center"/>
    </xf>
    <xf numFmtId="166" fontId="17" fillId="5" borderId="40" xfId="2" applyNumberFormat="1" applyFont="1" applyFill="1" applyBorder="1" applyAlignment="1">
      <alignment horizontal="center" vertical="top"/>
    </xf>
    <xf numFmtId="0" fontId="1" fillId="5" borderId="34" xfId="2" applyFont="1" applyFill="1" applyBorder="1" applyAlignment="1">
      <alignment horizontal="left" vertical="top" wrapText="1"/>
    </xf>
    <xf numFmtId="0" fontId="28" fillId="5" borderId="32" xfId="0" applyFont="1" applyFill="1" applyBorder="1" applyAlignment="1">
      <alignment horizontal="justify" vertical="top" wrapText="1"/>
    </xf>
    <xf numFmtId="0" fontId="11" fillId="5" borderId="1" xfId="0" applyFont="1" applyFill="1" applyBorder="1" applyAlignment="1">
      <alignment vertical="center" wrapText="1"/>
    </xf>
    <xf numFmtId="0" fontId="11" fillId="5" borderId="10" xfId="0" applyFont="1" applyFill="1" applyBorder="1" applyAlignment="1">
      <alignment vertical="center" wrapText="1"/>
    </xf>
    <xf numFmtId="166" fontId="17" fillId="5" borderId="11" xfId="2" applyNumberFormat="1" applyFont="1" applyFill="1" applyBorder="1" applyAlignment="1">
      <alignment horizontal="center" vertical="top"/>
    </xf>
    <xf numFmtId="0" fontId="28" fillId="5" borderId="2" xfId="0" applyFont="1" applyFill="1" applyBorder="1" applyAlignment="1">
      <alignment vertical="top" wrapText="1"/>
    </xf>
    <xf numFmtId="0" fontId="11" fillId="5" borderId="2" xfId="0" applyFont="1" applyFill="1" applyBorder="1" applyAlignment="1">
      <alignment vertical="center" wrapText="1"/>
    </xf>
    <xf numFmtId="0" fontId="17" fillId="5" borderId="2" xfId="2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vertical="center" wrapText="1"/>
    </xf>
    <xf numFmtId="0" fontId="11" fillId="5" borderId="47" xfId="0" applyFont="1" applyFill="1" applyBorder="1" applyAlignment="1">
      <alignment vertical="center" wrapText="1"/>
    </xf>
    <xf numFmtId="0" fontId="21" fillId="5" borderId="2" xfId="0" applyFont="1" applyFill="1" applyBorder="1"/>
    <xf numFmtId="0" fontId="28" fillId="5" borderId="2" xfId="2" applyNumberFormat="1" applyFont="1" applyFill="1" applyBorder="1" applyAlignment="1">
      <alignment horizontal="left" vertical="top" wrapText="1"/>
    </xf>
    <xf numFmtId="0" fontId="29" fillId="5" borderId="4" xfId="2" applyFont="1" applyFill="1" applyBorder="1" applyAlignment="1">
      <alignment vertical="center" wrapText="1"/>
    </xf>
    <xf numFmtId="0" fontId="11" fillId="5" borderId="2" xfId="2" applyFont="1" applyFill="1" applyBorder="1" applyAlignment="1">
      <alignment vertical="center" wrapText="1"/>
    </xf>
    <xf numFmtId="0" fontId="29" fillId="5" borderId="2" xfId="2" applyFont="1" applyFill="1" applyBorder="1" applyAlignment="1">
      <alignment vertical="center" wrapText="1"/>
    </xf>
    <xf numFmtId="0" fontId="28" fillId="5" borderId="2" xfId="0" applyFont="1" applyFill="1" applyBorder="1" applyAlignment="1">
      <alignment wrapText="1"/>
    </xf>
    <xf numFmtId="49" fontId="29" fillId="5" borderId="2" xfId="2" applyNumberFormat="1" applyFont="1" applyFill="1" applyBorder="1" applyAlignment="1">
      <alignment vertical="center" wrapText="1"/>
    </xf>
    <xf numFmtId="0" fontId="2" fillId="5" borderId="15" xfId="106" applyNumberFormat="1" applyFont="1" applyFill="1" applyBorder="1" applyAlignment="1">
      <alignment horizontal="center" vertical="top" wrapText="1"/>
    </xf>
    <xf numFmtId="166" fontId="17" fillId="5" borderId="13" xfId="2" applyNumberFormat="1" applyFont="1" applyFill="1" applyBorder="1" applyAlignment="1">
      <alignment horizontal="center" vertical="top"/>
    </xf>
    <xf numFmtId="0" fontId="24" fillId="5" borderId="44" xfId="0" applyFont="1" applyFill="1" applyBorder="1" applyAlignment="1">
      <alignment horizontal="justify" vertical="center" wrapText="1"/>
    </xf>
    <xf numFmtId="166" fontId="17" fillId="5" borderId="2" xfId="2" applyNumberFormat="1" applyFont="1" applyFill="1" applyBorder="1"/>
    <xf numFmtId="166" fontId="17" fillId="5" borderId="39" xfId="2" applyNumberFormat="1" applyFont="1" applyFill="1" applyBorder="1" applyAlignment="1">
      <alignment horizontal="center" vertical="top"/>
    </xf>
    <xf numFmtId="0" fontId="24" fillId="5" borderId="46" xfId="0" applyFont="1" applyFill="1" applyBorder="1" applyAlignment="1">
      <alignment horizontal="justify" vertical="center" wrapText="1"/>
    </xf>
    <xf numFmtId="166" fontId="17" fillId="5" borderId="12" xfId="2" applyNumberFormat="1" applyFont="1" applyFill="1" applyBorder="1" applyAlignment="1">
      <alignment horizontal="center" vertical="top"/>
    </xf>
    <xf numFmtId="0" fontId="24" fillId="5" borderId="49" xfId="0" applyFont="1" applyFill="1" applyBorder="1" applyAlignment="1">
      <alignment horizontal="justify" vertical="center" wrapText="1"/>
    </xf>
    <xf numFmtId="166" fontId="17" fillId="5" borderId="5" xfId="2" applyNumberFormat="1" applyFont="1" applyFill="1" applyBorder="1"/>
    <xf numFmtId="0" fontId="0" fillId="5" borderId="12" xfId="0" applyFill="1" applyBorder="1"/>
    <xf numFmtId="166" fontId="17" fillId="5" borderId="1" xfId="2" applyNumberFormat="1" applyFont="1" applyFill="1" applyBorder="1"/>
    <xf numFmtId="0" fontId="24" fillId="5" borderId="43" xfId="0" applyFont="1" applyFill="1" applyBorder="1" applyAlignment="1">
      <alignment horizontal="justify" vertical="center" wrapText="1"/>
    </xf>
    <xf numFmtId="0" fontId="25" fillId="5" borderId="51" xfId="0" applyFont="1" applyFill="1" applyBorder="1" applyAlignment="1">
      <alignment horizontal="center" vertical="center" wrapText="1"/>
    </xf>
    <xf numFmtId="166" fontId="17" fillId="5" borderId="44" xfId="2" applyNumberFormat="1" applyFont="1" applyFill="1" applyBorder="1"/>
    <xf numFmtId="0" fontId="24" fillId="5" borderId="14" xfId="0" applyFont="1" applyFill="1" applyBorder="1" applyAlignment="1">
      <alignment horizontal="justify" vertical="center" wrapText="1"/>
    </xf>
    <xf numFmtId="166" fontId="17" fillId="5" borderId="12" xfId="2" applyNumberFormat="1" applyFont="1" applyFill="1" applyBorder="1"/>
    <xf numFmtId="166" fontId="2" fillId="5" borderId="25" xfId="2" applyNumberFormat="1" applyFont="1" applyFill="1" applyBorder="1" applyAlignment="1">
      <alignment horizontal="center" vertical="top" wrapText="1"/>
    </xf>
    <xf numFmtId="166" fontId="17" fillId="5" borderId="15" xfId="2" applyNumberFormat="1" applyFont="1" applyFill="1" applyBorder="1" applyAlignment="1">
      <alignment horizontal="center" vertical="top"/>
    </xf>
    <xf numFmtId="0" fontId="1" fillId="5" borderId="27" xfId="2" applyFont="1" applyFill="1" applyBorder="1" applyAlignment="1">
      <alignment horizontal="center" vertical="center" wrapText="1"/>
    </xf>
    <xf numFmtId="166" fontId="27" fillId="5" borderId="37" xfId="2" applyNumberFormat="1" applyFont="1" applyFill="1" applyBorder="1" applyAlignment="1">
      <alignment horizontal="center" vertical="top"/>
    </xf>
    <xf numFmtId="166" fontId="27" fillId="5" borderId="3" xfId="2" applyNumberFormat="1" applyFont="1" applyFill="1" applyBorder="1" applyAlignment="1">
      <alignment horizontal="center" vertical="top"/>
    </xf>
    <xf numFmtId="1" fontId="3" fillId="5" borderId="32" xfId="106" applyNumberFormat="1" applyFont="1" applyFill="1" applyBorder="1" applyAlignment="1">
      <alignment horizontal="center" vertical="center" wrapText="1"/>
    </xf>
    <xf numFmtId="166" fontId="3" fillId="5" borderId="32" xfId="106" applyNumberFormat="1" applyFont="1" applyFill="1" applyBorder="1" applyAlignment="1">
      <alignment horizontal="center" vertical="center" wrapText="1"/>
    </xf>
    <xf numFmtId="0" fontId="1" fillId="5" borderId="5" xfId="2" applyNumberFormat="1" applyFont="1" applyFill="1" applyBorder="1" applyAlignment="1">
      <alignment horizontal="left" vertical="top" wrapText="1"/>
    </xf>
    <xf numFmtId="0" fontId="0" fillId="5" borderId="2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166" fontId="17" fillId="5" borderId="10" xfId="2" applyNumberFormat="1" applyFont="1" applyFill="1" applyBorder="1" applyAlignment="1">
      <alignment horizontal="center" vertical="center"/>
    </xf>
    <xf numFmtId="166" fontId="27" fillId="5" borderId="20" xfId="2" applyNumberFormat="1" applyFont="1" applyFill="1" applyBorder="1" applyAlignment="1">
      <alignment horizontal="center" vertical="top"/>
    </xf>
    <xf numFmtId="0" fontId="18" fillId="5" borderId="37" xfId="2" applyFont="1" applyFill="1" applyBorder="1" applyAlignment="1">
      <alignment horizontal="center" vertical="center" wrapText="1"/>
    </xf>
    <xf numFmtId="0" fontId="18" fillId="5" borderId="3" xfId="2" applyFont="1" applyFill="1" applyBorder="1" applyAlignment="1">
      <alignment horizontal="center" vertical="center" wrapText="1"/>
    </xf>
    <xf numFmtId="0" fontId="18" fillId="5" borderId="20" xfId="2" applyFont="1" applyFill="1" applyBorder="1" applyAlignment="1">
      <alignment horizontal="center" vertical="center" wrapText="1"/>
    </xf>
    <xf numFmtId="0" fontId="1" fillId="5" borderId="23" xfId="57" applyFont="1" applyFill="1" applyBorder="1" applyAlignment="1">
      <alignment horizontal="center" vertical="center" wrapText="1"/>
    </xf>
    <xf numFmtId="0" fontId="1" fillId="5" borderId="24" xfId="57" applyFont="1" applyFill="1" applyBorder="1" applyAlignment="1">
      <alignment horizontal="center" vertical="center" wrapText="1"/>
    </xf>
    <xf numFmtId="0" fontId="1" fillId="5" borderId="25" xfId="57" applyFont="1" applyFill="1" applyBorder="1" applyAlignment="1">
      <alignment horizontal="center" vertical="center" wrapText="1"/>
    </xf>
    <xf numFmtId="0" fontId="2" fillId="5" borderId="25" xfId="2" applyFont="1" applyFill="1" applyBorder="1" applyAlignment="1">
      <alignment horizontal="center" vertical="center" wrapText="1"/>
    </xf>
    <xf numFmtId="0" fontId="2" fillId="5" borderId="27" xfId="106" applyNumberFormat="1" applyFont="1" applyFill="1" applyBorder="1" applyAlignment="1">
      <alignment horizontal="center" vertical="top" wrapText="1"/>
    </xf>
    <xf numFmtId="0" fontId="2" fillId="5" borderId="27" xfId="2" applyFont="1" applyFill="1" applyBorder="1" applyAlignment="1">
      <alignment horizontal="center" vertical="center" textRotation="90" wrapText="1"/>
    </xf>
    <xf numFmtId="168" fontId="10" fillId="5" borderId="27" xfId="2" applyNumberFormat="1" applyFont="1" applyFill="1" applyBorder="1" applyAlignment="1">
      <alignment horizontal="center" vertical="center" wrapText="1"/>
    </xf>
    <xf numFmtId="171" fontId="3" fillId="5" borderId="27" xfId="106" applyNumberFormat="1" applyFont="1" applyFill="1" applyBorder="1" applyAlignment="1">
      <alignment horizontal="center" vertical="center" wrapText="1"/>
    </xf>
    <xf numFmtId="0" fontId="1" fillId="5" borderId="27" xfId="2" applyNumberFormat="1" applyFont="1" applyFill="1" applyBorder="1" applyAlignment="1">
      <alignment horizontal="left" vertical="top" wrapText="1"/>
    </xf>
    <xf numFmtId="0" fontId="2" fillId="5" borderId="30" xfId="2" applyFont="1" applyFill="1" applyBorder="1" applyAlignment="1">
      <alignment vertical="center" wrapText="1"/>
    </xf>
    <xf numFmtId="0" fontId="17" fillId="5" borderId="27" xfId="2" applyFont="1" applyFill="1" applyBorder="1"/>
    <xf numFmtId="0" fontId="1" fillId="5" borderId="34" xfId="2" applyFont="1" applyFill="1" applyBorder="1" applyAlignment="1">
      <alignment horizontal="center" vertical="top" wrapText="1"/>
    </xf>
    <xf numFmtId="0" fontId="2" fillId="5" borderId="2" xfId="2" applyFont="1" applyFill="1" applyBorder="1" applyAlignment="1">
      <alignment horizontal="center" vertical="center" textRotation="90" wrapText="1"/>
    </xf>
    <xf numFmtId="0" fontId="10" fillId="5" borderId="4" xfId="2" applyNumberFormat="1" applyFont="1" applyFill="1" applyBorder="1" applyAlignment="1">
      <alignment horizontal="left" vertical="top" wrapText="1"/>
    </xf>
    <xf numFmtId="0" fontId="2" fillId="5" borderId="35" xfId="2" applyFont="1" applyFill="1" applyBorder="1" applyAlignment="1">
      <alignment vertical="center" wrapText="1"/>
    </xf>
    <xf numFmtId="0" fontId="10" fillId="5" borderId="4" xfId="2" applyFont="1" applyFill="1" applyBorder="1" applyAlignment="1">
      <alignment vertical="center" wrapText="1"/>
    </xf>
    <xf numFmtId="166" fontId="17" fillId="5" borderId="4" xfId="2" applyNumberFormat="1" applyFont="1" applyFill="1" applyBorder="1" applyAlignment="1">
      <alignment horizontal="center" vertical="center"/>
    </xf>
    <xf numFmtId="0" fontId="1" fillId="5" borderId="16" xfId="2" applyFont="1" applyFill="1" applyBorder="1" applyAlignment="1">
      <alignment horizontal="center" vertical="top" wrapText="1"/>
    </xf>
    <xf numFmtId="0" fontId="1" fillId="5" borderId="4" xfId="2" applyNumberFormat="1" applyFont="1" applyFill="1" applyBorder="1" applyAlignment="1">
      <alignment horizontal="left" vertical="top" wrapText="1"/>
    </xf>
    <xf numFmtId="0" fontId="2" fillId="5" borderId="0" xfId="2" applyFont="1" applyFill="1" applyBorder="1" applyAlignment="1">
      <alignment horizontal="center" vertical="center" textRotation="90" wrapText="1"/>
    </xf>
    <xf numFmtId="0" fontId="3" fillId="5" borderId="0" xfId="106" applyNumberFormat="1" applyFont="1" applyFill="1" applyBorder="1" applyAlignment="1">
      <alignment horizontal="center" vertical="center" wrapText="1"/>
    </xf>
    <xf numFmtId="0" fontId="2" fillId="5" borderId="14" xfId="2" applyFont="1" applyFill="1" applyBorder="1" applyAlignment="1">
      <alignment horizontal="center" vertical="center" textRotation="90" wrapText="1"/>
    </xf>
    <xf numFmtId="168" fontId="10" fillId="5" borderId="14" xfId="2" applyNumberFormat="1" applyFont="1" applyFill="1" applyBorder="1" applyAlignment="1">
      <alignment horizontal="center" vertical="center" wrapText="1"/>
    </xf>
    <xf numFmtId="168" fontId="3" fillId="5" borderId="14" xfId="106" applyNumberFormat="1" applyFont="1" applyFill="1" applyBorder="1" applyAlignment="1">
      <alignment horizontal="center" vertical="center" wrapText="1"/>
    </xf>
    <xf numFmtId="0" fontId="3" fillId="5" borderId="14" xfId="106" applyNumberFormat="1" applyFont="1" applyFill="1" applyBorder="1" applyAlignment="1">
      <alignment horizontal="center" vertical="center" wrapText="1"/>
    </xf>
    <xf numFmtId="0" fontId="10" fillId="5" borderId="20" xfId="2" applyNumberFormat="1" applyFont="1" applyFill="1" applyBorder="1" applyAlignment="1">
      <alignment horizontal="left" vertical="top" wrapText="1"/>
    </xf>
    <xf numFmtId="0" fontId="2" fillId="5" borderId="15" xfId="2" applyFont="1" applyFill="1" applyBorder="1" applyAlignment="1">
      <alignment vertical="center" wrapText="1"/>
    </xf>
    <xf numFmtId="0" fontId="10" fillId="5" borderId="20" xfId="2" applyFont="1" applyFill="1" applyBorder="1" applyAlignment="1">
      <alignment vertical="center" wrapText="1"/>
    </xf>
    <xf numFmtId="166" fontId="17" fillId="5" borderId="20" xfId="2" applyNumberFormat="1" applyFont="1" applyFill="1" applyBorder="1" applyAlignment="1">
      <alignment horizontal="center" vertical="center"/>
    </xf>
    <xf numFmtId="0" fontId="1" fillId="5" borderId="22" xfId="2" applyFont="1" applyFill="1" applyBorder="1" applyAlignment="1">
      <alignment horizontal="center" vertical="top" wrapText="1"/>
    </xf>
    <xf numFmtId="4" fontId="3" fillId="5" borderId="30" xfId="2" applyNumberFormat="1" applyFont="1" applyFill="1" applyBorder="1" applyAlignment="1">
      <alignment horizontal="center" vertical="center" textRotation="90" wrapText="1"/>
    </xf>
    <xf numFmtId="172" fontId="3" fillId="5" borderId="2" xfId="112" applyNumberFormat="1" applyFont="1" applyFill="1" applyBorder="1" applyAlignment="1" applyProtection="1">
      <alignment horizontal="center" vertical="center" wrapText="1"/>
    </xf>
    <xf numFmtId="170" fontId="3" fillId="5" borderId="28" xfId="106" applyNumberFormat="1" applyFont="1" applyFill="1" applyBorder="1" applyAlignment="1">
      <alignment horizontal="center" vertical="center" wrapText="1"/>
    </xf>
    <xf numFmtId="0" fontId="2" fillId="5" borderId="27" xfId="2" applyFont="1" applyFill="1" applyBorder="1" applyAlignment="1">
      <alignment horizontal="center" wrapText="1"/>
    </xf>
    <xf numFmtId="0" fontId="10" fillId="5" borderId="27" xfId="2" applyFont="1" applyFill="1" applyBorder="1" applyAlignment="1">
      <alignment horizontal="center" wrapText="1"/>
    </xf>
    <xf numFmtId="0" fontId="17" fillId="5" borderId="37" xfId="2" applyFont="1" applyFill="1" applyBorder="1" applyAlignment="1">
      <alignment horizontal="center"/>
    </xf>
    <xf numFmtId="168" fontId="17" fillId="5" borderId="37" xfId="2" applyNumberFormat="1" applyFont="1" applyFill="1" applyBorder="1" applyAlignment="1">
      <alignment vertical="top"/>
    </xf>
    <xf numFmtId="172" fontId="22" fillId="5" borderId="2" xfId="112" applyNumberFormat="1" applyFont="1" applyFill="1" applyBorder="1" applyAlignment="1">
      <alignment horizontal="center" vertical="center" wrapText="1"/>
    </xf>
    <xf numFmtId="0" fontId="10" fillId="5" borderId="2" xfId="2" applyNumberFormat="1" applyFont="1" applyFill="1" applyBorder="1" applyAlignment="1">
      <alignment horizontal="left" vertical="top" wrapText="1"/>
    </xf>
    <xf numFmtId="0" fontId="2" fillId="5" borderId="2" xfId="2" applyFont="1" applyFill="1" applyBorder="1" applyAlignment="1">
      <alignment horizontal="center" wrapText="1"/>
    </xf>
    <xf numFmtId="0" fontId="10" fillId="5" borderId="2" xfId="2" applyFont="1" applyFill="1" applyBorder="1" applyAlignment="1">
      <alignment horizontal="center" wrapText="1"/>
    </xf>
    <xf numFmtId="0" fontId="17" fillId="5" borderId="2" xfId="2" applyFont="1" applyFill="1" applyBorder="1" applyAlignment="1">
      <alignment horizontal="center"/>
    </xf>
    <xf numFmtId="4" fontId="2" fillId="5" borderId="5" xfId="2" applyNumberFormat="1" applyFont="1" applyFill="1" applyBorder="1" applyAlignment="1">
      <alignment horizontal="center" vertical="center" textRotation="90" wrapText="1"/>
    </xf>
    <xf numFmtId="0" fontId="10" fillId="5" borderId="32" xfId="2" applyNumberFormat="1" applyFont="1" applyFill="1" applyBorder="1" applyAlignment="1">
      <alignment horizontal="left" vertical="top" wrapText="1"/>
    </xf>
    <xf numFmtId="0" fontId="2" fillId="5" borderId="33" xfId="2" applyFont="1" applyFill="1" applyBorder="1" applyAlignment="1">
      <alignment horizontal="center" wrapText="1"/>
    </xf>
    <xf numFmtId="0" fontId="10" fillId="5" borderId="5" xfId="2" applyFont="1" applyFill="1" applyBorder="1" applyAlignment="1">
      <alignment horizontal="center" wrapText="1"/>
    </xf>
    <xf numFmtId="0" fontId="17" fillId="5" borderId="5" xfId="2" applyFont="1" applyFill="1" applyBorder="1" applyAlignment="1">
      <alignment horizontal="center" vertical="center"/>
    </xf>
    <xf numFmtId="0" fontId="10" fillId="5" borderId="14" xfId="57" applyFont="1" applyFill="1" applyBorder="1" applyAlignment="1">
      <alignment horizontal="center" wrapText="1"/>
    </xf>
    <xf numFmtId="0" fontId="10" fillId="5" borderId="15" xfId="57" applyFont="1" applyFill="1" applyBorder="1" applyAlignment="1">
      <alignment horizontal="center" wrapText="1"/>
    </xf>
    <xf numFmtId="0" fontId="2" fillId="5" borderId="15" xfId="2" applyFont="1" applyFill="1" applyBorder="1" applyAlignment="1">
      <alignment horizontal="center" vertical="center" wrapText="1"/>
    </xf>
    <xf numFmtId="0" fontId="18" fillId="5" borderId="39" xfId="2" applyFont="1" applyFill="1" applyBorder="1" applyAlignment="1">
      <alignment horizontal="center" vertical="center" wrapText="1"/>
    </xf>
    <xf numFmtId="166" fontId="0" fillId="5" borderId="2" xfId="0" applyNumberFormat="1" applyFill="1" applyBorder="1"/>
    <xf numFmtId="0" fontId="10" fillId="5" borderId="27" xfId="57" applyFont="1" applyFill="1" applyBorder="1" applyAlignment="1">
      <alignment horizontal="center" vertical="center" wrapText="1"/>
    </xf>
    <xf numFmtId="0" fontId="0" fillId="5" borderId="27" xfId="0" applyFill="1" applyBorder="1" applyAlignment="1">
      <alignment horizontal="center" vertical="center"/>
    </xf>
    <xf numFmtId="0" fontId="2" fillId="5" borderId="28" xfId="2" applyFont="1" applyFill="1" applyBorder="1" applyAlignment="1">
      <alignment horizontal="center" vertical="center" wrapText="1"/>
    </xf>
    <xf numFmtId="0" fontId="17" fillId="5" borderId="37" xfId="2" applyFont="1" applyFill="1" applyBorder="1" applyAlignment="1">
      <alignment horizontal="center" vertical="top"/>
    </xf>
    <xf numFmtId="0" fontId="1" fillId="5" borderId="34" xfId="2" applyFont="1" applyFill="1" applyBorder="1" applyAlignment="1">
      <alignment horizontal="center" vertical="top" wrapText="1"/>
    </xf>
    <xf numFmtId="0" fontId="18" fillId="5" borderId="12" xfId="2" applyFont="1" applyFill="1" applyBorder="1" applyAlignment="1">
      <alignment horizontal="center" vertical="center" wrapText="1"/>
    </xf>
    <xf numFmtId="0" fontId="10" fillId="5" borderId="2" xfId="57" applyFont="1" applyFill="1" applyBorder="1" applyAlignment="1">
      <alignment horizontal="center" vertical="center" wrapText="1"/>
    </xf>
    <xf numFmtId="0" fontId="1" fillId="5" borderId="16" xfId="2" applyFont="1" applyFill="1" applyBorder="1" applyAlignment="1">
      <alignment horizontal="center" vertical="top" wrapText="1"/>
    </xf>
    <xf numFmtId="0" fontId="2" fillId="5" borderId="32" xfId="2" applyFont="1" applyFill="1" applyBorder="1" applyAlignment="1">
      <alignment horizontal="center" vertical="center" wrapText="1"/>
    </xf>
    <xf numFmtId="0" fontId="10" fillId="5" borderId="1" xfId="57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2" fillId="5" borderId="8" xfId="2" applyFont="1" applyFill="1" applyBorder="1" applyAlignment="1">
      <alignment horizontal="center" vertical="center" wrapText="1"/>
    </xf>
    <xf numFmtId="0" fontId="18" fillId="5" borderId="15" xfId="2" applyFont="1" applyFill="1" applyBorder="1" applyAlignment="1">
      <alignment horizontal="center" vertical="center" wrapText="1"/>
    </xf>
    <xf numFmtId="0" fontId="10" fillId="5" borderId="20" xfId="57" applyFont="1" applyFill="1" applyBorder="1" applyAlignment="1">
      <alignment horizontal="center" vertical="center" wrapText="1"/>
    </xf>
    <xf numFmtId="0" fontId="2" fillId="5" borderId="20" xfId="2" applyFont="1" applyFill="1" applyBorder="1" applyAlignment="1">
      <alignment horizontal="center" vertical="center" wrapText="1"/>
    </xf>
    <xf numFmtId="0" fontId="1" fillId="5" borderId="22" xfId="2" applyFont="1" applyFill="1" applyBorder="1" applyAlignment="1">
      <alignment horizontal="center" vertical="top" wrapText="1"/>
    </xf>
    <xf numFmtId="166" fontId="3" fillId="5" borderId="27" xfId="106" applyNumberFormat="1" applyFont="1" applyFill="1" applyBorder="1" applyAlignment="1">
      <alignment horizontal="center" vertical="center" wrapText="1"/>
    </xf>
    <xf numFmtId="0" fontId="22" fillId="5" borderId="53" xfId="0" applyFont="1" applyFill="1" applyBorder="1" applyAlignment="1">
      <alignment horizontal="center" vertical="top" wrapText="1"/>
    </xf>
    <xf numFmtId="0" fontId="17" fillId="5" borderId="27" xfId="2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vertical="top" wrapText="1"/>
    </xf>
    <xf numFmtId="0" fontId="22" fillId="5" borderId="2" xfId="0" applyFont="1" applyFill="1" applyBorder="1" applyAlignment="1">
      <alignment horizontal="center" vertical="center" wrapText="1"/>
    </xf>
    <xf numFmtId="0" fontId="22" fillId="5" borderId="2" xfId="0" applyFont="1" applyFill="1" applyBorder="1"/>
    <xf numFmtId="0" fontId="17" fillId="5" borderId="2" xfId="2" applyFont="1" applyFill="1" applyBorder="1"/>
    <xf numFmtId="0" fontId="0" fillId="5" borderId="5" xfId="0" applyNumberFormat="1" applyFill="1" applyBorder="1" applyAlignment="1">
      <alignment horizontal="left" vertical="top"/>
    </xf>
    <xf numFmtId="0" fontId="18" fillId="5" borderId="36" xfId="2" applyFont="1" applyFill="1" applyBorder="1" applyAlignment="1">
      <alignment horizontal="center" vertical="center" wrapText="1"/>
    </xf>
    <xf numFmtId="0" fontId="3" fillId="5" borderId="28" xfId="106" applyNumberFormat="1" applyFont="1" applyFill="1" applyBorder="1" applyAlignment="1">
      <alignment horizontal="center" wrapText="1"/>
    </xf>
    <xf numFmtId="0" fontId="10" fillId="5" borderId="27" xfId="57" applyFont="1" applyFill="1" applyBorder="1" applyAlignment="1">
      <alignment vertical="center" wrapText="1"/>
    </xf>
    <xf numFmtId="166" fontId="2" fillId="5" borderId="27" xfId="2" applyNumberFormat="1" applyFont="1" applyFill="1" applyBorder="1" applyAlignment="1">
      <alignment vertical="center" wrapText="1"/>
    </xf>
    <xf numFmtId="0" fontId="18" fillId="5" borderId="18" xfId="2" applyFont="1" applyFill="1" applyBorder="1" applyAlignment="1">
      <alignment horizontal="center" vertical="center" wrapText="1"/>
    </xf>
    <xf numFmtId="0" fontId="1" fillId="5" borderId="2" xfId="57" applyFont="1" applyFill="1" applyBorder="1" applyAlignment="1">
      <alignment horizontal="center" vertical="center" wrapText="1"/>
    </xf>
    <xf numFmtId="0" fontId="10" fillId="5" borderId="2" xfId="57" applyFont="1" applyFill="1" applyBorder="1" applyAlignment="1">
      <alignment vertical="center" wrapText="1"/>
    </xf>
    <xf numFmtId="166" fontId="2" fillId="5" borderId="2" xfId="2" applyNumberFormat="1" applyFont="1" applyFill="1" applyBorder="1" applyAlignment="1">
      <alignment vertical="center" wrapText="1"/>
    </xf>
    <xf numFmtId="0" fontId="18" fillId="5" borderId="19" xfId="2" applyFont="1" applyFill="1" applyBorder="1" applyAlignment="1">
      <alignment horizontal="center" vertical="center" wrapText="1"/>
    </xf>
    <xf numFmtId="0" fontId="10" fillId="5" borderId="38" xfId="57" applyFont="1" applyFill="1" applyBorder="1" applyAlignment="1">
      <alignment horizontal="center" vertical="center" wrapText="1"/>
    </xf>
    <xf numFmtId="0" fontId="10" fillId="5" borderId="38" xfId="57" applyFont="1" applyFill="1" applyBorder="1" applyAlignment="1">
      <alignment vertical="center" wrapText="1"/>
    </xf>
    <xf numFmtId="166" fontId="2" fillId="5" borderId="38" xfId="2" applyNumberFormat="1" applyFont="1" applyFill="1" applyBorder="1" applyAlignment="1">
      <alignment vertical="center" wrapText="1"/>
    </xf>
    <xf numFmtId="0" fontId="0" fillId="5" borderId="27" xfId="0" applyFill="1" applyBorder="1" applyAlignment="1">
      <alignment vertical="center"/>
    </xf>
    <xf numFmtId="0" fontId="10" fillId="5" borderId="27" xfId="57" applyNumberFormat="1" applyFont="1" applyFill="1" applyBorder="1" applyAlignment="1">
      <alignment horizontal="center" vertical="center" wrapText="1"/>
    </xf>
    <xf numFmtId="0" fontId="2" fillId="5" borderId="2" xfId="2" applyFont="1" applyFill="1" applyBorder="1" applyAlignment="1">
      <alignment horizontal="center" vertical="top" wrapText="1"/>
    </xf>
    <xf numFmtId="0" fontId="2" fillId="5" borderId="38" xfId="2" applyFont="1" applyFill="1" applyBorder="1" applyAlignment="1">
      <alignment horizontal="center" vertical="center" wrapText="1"/>
    </xf>
    <xf numFmtId="0" fontId="3" fillId="5" borderId="27" xfId="106" applyNumberFormat="1" applyFont="1" applyFill="1" applyBorder="1" applyAlignment="1">
      <alignment horizontal="center" vertical="top" wrapText="1"/>
    </xf>
    <xf numFmtId="0" fontId="18" fillId="5" borderId="37" xfId="2" applyFont="1" applyFill="1" applyBorder="1" applyAlignment="1">
      <alignment horizontal="left" vertical="center" wrapText="1"/>
    </xf>
    <xf numFmtId="0" fontId="18" fillId="5" borderId="3" xfId="2" applyFont="1" applyFill="1" applyBorder="1" applyAlignment="1">
      <alignment horizontal="left" vertical="center" wrapText="1"/>
    </xf>
    <xf numFmtId="0" fontId="18" fillId="5" borderId="8" xfId="57" applyFont="1" applyFill="1" applyBorder="1" applyAlignment="1">
      <alignment horizontal="left" vertical="center" wrapText="1"/>
    </xf>
    <xf numFmtId="0" fontId="18" fillId="5" borderId="9" xfId="57" applyFont="1" applyFill="1" applyBorder="1" applyAlignment="1">
      <alignment horizontal="left" vertical="center" wrapText="1"/>
    </xf>
    <xf numFmtId="0" fontId="18" fillId="5" borderId="10" xfId="57" applyFont="1" applyFill="1" applyBorder="1" applyAlignment="1">
      <alignment horizontal="left" vertical="center" wrapText="1"/>
    </xf>
    <xf numFmtId="0" fontId="2" fillId="5" borderId="10" xfId="2" applyFont="1" applyFill="1" applyBorder="1" applyAlignment="1">
      <alignment horizontal="center" vertical="top" wrapText="1"/>
    </xf>
    <xf numFmtId="0" fontId="21" fillId="5" borderId="37" xfId="0" applyNumberFormat="1" applyFont="1" applyFill="1" applyBorder="1" applyAlignment="1">
      <alignment horizontal="center" vertical="top" wrapText="1"/>
    </xf>
    <xf numFmtId="0" fontId="21" fillId="5" borderId="27" xfId="0" applyFont="1" applyFill="1" applyBorder="1"/>
    <xf numFmtId="4" fontId="21" fillId="5" borderId="27" xfId="0" applyNumberFormat="1" applyFont="1" applyFill="1" applyBorder="1"/>
    <xf numFmtId="166" fontId="21" fillId="5" borderId="27" xfId="0" applyNumberFormat="1" applyFont="1" applyFill="1" applyBorder="1"/>
    <xf numFmtId="166" fontId="3" fillId="5" borderId="28" xfId="106" applyNumberFormat="1" applyFont="1" applyFill="1" applyBorder="1" applyAlignment="1">
      <alignment horizontal="center" wrapText="1"/>
    </xf>
    <xf numFmtId="0" fontId="21" fillId="5" borderId="27" xfId="0" applyFont="1" applyFill="1" applyBorder="1" applyAlignment="1">
      <alignment wrapText="1"/>
    </xf>
    <xf numFmtId="0" fontId="21" fillId="5" borderId="37" xfId="0" applyFont="1" applyFill="1" applyBorder="1"/>
    <xf numFmtId="0" fontId="21" fillId="5" borderId="31" xfId="0" applyFont="1" applyFill="1" applyBorder="1" applyAlignment="1">
      <alignment wrapText="1"/>
    </xf>
    <xf numFmtId="0" fontId="21" fillId="5" borderId="3" xfId="0" applyNumberFormat="1" applyFont="1" applyFill="1" applyBorder="1" applyAlignment="1">
      <alignment horizontal="center" vertical="top" wrapText="1"/>
    </xf>
    <xf numFmtId="0" fontId="21" fillId="5" borderId="8" xfId="0" applyFont="1" applyFill="1" applyBorder="1" applyAlignment="1">
      <alignment horizontal="center" vertical="top" wrapText="1"/>
    </xf>
    <xf numFmtId="0" fontId="21" fillId="5" borderId="9" xfId="0" applyFont="1" applyFill="1" applyBorder="1" applyAlignment="1">
      <alignment horizontal="center" vertical="top" wrapText="1"/>
    </xf>
    <xf numFmtId="0" fontId="21" fillId="5" borderId="10" xfId="0" applyFont="1" applyFill="1" applyBorder="1" applyAlignment="1">
      <alignment horizontal="center" vertical="top" wrapText="1"/>
    </xf>
    <xf numFmtId="0" fontId="21" fillId="5" borderId="7" xfId="0" applyFont="1" applyFill="1" applyBorder="1"/>
    <xf numFmtId="0" fontId="21" fillId="5" borderId="11" xfId="0" applyFont="1" applyFill="1" applyBorder="1" applyAlignment="1">
      <alignment horizontal="center" vertical="top" wrapText="1"/>
    </xf>
    <xf numFmtId="0" fontId="21" fillId="5" borderId="0" xfId="0" applyFont="1" applyFill="1" applyBorder="1" applyAlignment="1">
      <alignment horizontal="center" vertical="top" wrapText="1"/>
    </xf>
    <xf numFmtId="0" fontId="21" fillId="5" borderId="12" xfId="0" applyFont="1" applyFill="1" applyBorder="1" applyAlignment="1">
      <alignment horizontal="center" vertical="top" wrapText="1"/>
    </xf>
    <xf numFmtId="4" fontId="21" fillId="5" borderId="2" xfId="0" applyNumberFormat="1" applyFont="1" applyFill="1" applyBorder="1"/>
    <xf numFmtId="166" fontId="21" fillId="5" borderId="2" xfId="0" applyNumberFormat="1" applyFont="1" applyFill="1" applyBorder="1"/>
    <xf numFmtId="9" fontId="21" fillId="5" borderId="2" xfId="0" applyNumberFormat="1" applyFont="1" applyFill="1" applyBorder="1"/>
    <xf numFmtId="0" fontId="21" fillId="5" borderId="1" xfId="0" applyFont="1" applyFill="1" applyBorder="1"/>
    <xf numFmtId="166" fontId="21" fillId="5" borderId="1" xfId="0" applyNumberFormat="1" applyFont="1" applyFill="1" applyBorder="1"/>
    <xf numFmtId="0" fontId="21" fillId="5" borderId="21" xfId="0" applyFont="1" applyFill="1" applyBorder="1"/>
    <xf numFmtId="0" fontId="1" fillId="5" borderId="27" xfId="57" applyFont="1" applyFill="1" applyBorder="1" applyAlignment="1">
      <alignment horizontal="center" vertical="center" wrapText="1"/>
    </xf>
    <xf numFmtId="166" fontId="1" fillId="5" borderId="27" xfId="57" applyNumberFormat="1" applyFont="1" applyFill="1" applyBorder="1" applyAlignment="1">
      <alignment horizontal="center" vertical="center" wrapText="1"/>
    </xf>
    <xf numFmtId="0" fontId="22" fillId="5" borderId="55" xfId="0" applyFont="1" applyFill="1" applyBorder="1" applyAlignment="1">
      <alignment vertical="center" wrapText="1"/>
    </xf>
    <xf numFmtId="0" fontId="21" fillId="5" borderId="44" xfId="0" applyFont="1" applyFill="1" applyBorder="1" applyAlignment="1">
      <alignment horizontal="justify" vertical="center" wrapText="1"/>
    </xf>
    <xf numFmtId="0" fontId="21" fillId="5" borderId="46" xfId="0" applyFont="1" applyFill="1" applyBorder="1" applyAlignment="1">
      <alignment horizontal="justify" vertical="center" wrapText="1"/>
    </xf>
    <xf numFmtId="0" fontId="2" fillId="5" borderId="1" xfId="2" applyFont="1" applyFill="1" applyBorder="1" applyAlignment="1">
      <alignment vertical="center" wrapText="1"/>
    </xf>
    <xf numFmtId="0" fontId="2" fillId="5" borderId="4" xfId="2" applyFont="1" applyFill="1" applyBorder="1" applyAlignment="1">
      <alignment vertical="center" wrapText="1"/>
    </xf>
    <xf numFmtId="0" fontId="22" fillId="5" borderId="56" xfId="0" applyFont="1" applyFill="1" applyBorder="1" applyAlignment="1">
      <alignment vertical="center" wrapText="1"/>
    </xf>
    <xf numFmtId="0" fontId="1" fillId="5" borderId="1" xfId="2" applyFont="1" applyFill="1" applyBorder="1" applyAlignment="1">
      <alignment vertical="center" wrapText="1"/>
    </xf>
    <xf numFmtId="0" fontId="1" fillId="5" borderId="4" xfId="2" applyFont="1" applyFill="1" applyBorder="1" applyAlignment="1">
      <alignment vertical="center" wrapText="1"/>
    </xf>
    <xf numFmtId="166" fontId="17" fillId="5" borderId="4" xfId="2" applyNumberFormat="1" applyFont="1" applyFill="1" applyBorder="1"/>
  </cellXfs>
  <cellStyles count="113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ояснение" xfId="112" builtinId="53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255"/>
  <sheetViews>
    <sheetView tabSelected="1" view="pageBreakPreview" zoomScale="60" zoomScaleNormal="43" workbookViewId="0">
      <selection activeCell="B7" sqref="B7:P254"/>
    </sheetView>
  </sheetViews>
  <sheetFormatPr defaultRowHeight="18.75" outlineLevelCol="1" x14ac:dyDescent="0.3"/>
  <cols>
    <col min="1" max="1" width="7.28515625" style="27" customWidth="1"/>
    <col min="2" max="2" width="37.140625" customWidth="1"/>
    <col min="3" max="3" width="18.85546875" customWidth="1"/>
    <col min="4" max="4" width="18.7109375" customWidth="1"/>
    <col min="5" max="5" width="13.85546875" customWidth="1"/>
    <col min="6" max="6" width="11.85546875" customWidth="1"/>
    <col min="7" max="7" width="19.140625" customWidth="1"/>
    <col min="8" max="8" width="17" customWidth="1"/>
    <col min="9" max="9" width="14" customWidth="1"/>
    <col min="10" max="10" width="15.85546875" customWidth="1"/>
    <col min="11" max="11" width="31.7109375" customWidth="1"/>
    <col min="12" max="12" width="11.140625" customWidth="1"/>
    <col min="13" max="13" width="10.85546875" customWidth="1"/>
    <col min="14" max="14" width="20.140625" customWidth="1"/>
    <col min="15" max="15" width="21.28515625" customWidth="1"/>
    <col min="16" max="16" width="35.710937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 x14ac:dyDescent="0.35">
      <c r="C1" s="28"/>
      <c r="D1" s="28"/>
      <c r="F1" s="29"/>
      <c r="M1" s="20"/>
    </row>
    <row r="2" spans="1:130" s="30" customFormat="1" ht="40.5" customHeight="1" x14ac:dyDescent="0.25">
      <c r="A2" s="74" t="s">
        <v>227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130" s="30" customFormat="1" ht="23.45" customHeight="1" thickBot="1" x14ac:dyDescent="0.3">
      <c r="Q3" s="31"/>
      <c r="R3" s="31"/>
    </row>
    <row r="4" spans="1:130" s="32" customFormat="1" ht="57" customHeight="1" x14ac:dyDescent="0.25">
      <c r="A4" s="82" t="s">
        <v>0</v>
      </c>
      <c r="B4" s="75" t="s">
        <v>36</v>
      </c>
      <c r="C4" s="79" t="s">
        <v>162</v>
      </c>
      <c r="D4" s="80"/>
      <c r="E4" s="81"/>
      <c r="F4" s="84" t="s">
        <v>40</v>
      </c>
      <c r="G4" s="85"/>
      <c r="H4" s="85"/>
      <c r="I4" s="85"/>
      <c r="J4" s="86"/>
      <c r="K4" s="87" t="s">
        <v>45</v>
      </c>
      <c r="L4" s="87"/>
      <c r="M4" s="87"/>
      <c r="N4" s="87"/>
      <c r="O4" s="75" t="s">
        <v>48</v>
      </c>
      <c r="P4" s="77" t="s">
        <v>51</v>
      </c>
      <c r="Q4" s="33"/>
      <c r="R4" s="33"/>
    </row>
    <row r="5" spans="1:130" s="32" customFormat="1" ht="168" customHeight="1" x14ac:dyDescent="0.25">
      <c r="A5" s="83"/>
      <c r="B5" s="76"/>
      <c r="C5" s="40" t="s">
        <v>228</v>
      </c>
      <c r="D5" s="40" t="s">
        <v>37</v>
      </c>
      <c r="E5" s="41" t="s">
        <v>38</v>
      </c>
      <c r="F5" s="41" t="s">
        <v>3</v>
      </c>
      <c r="G5" s="40" t="s">
        <v>229</v>
      </c>
      <c r="H5" s="40" t="s">
        <v>230</v>
      </c>
      <c r="I5" s="42" t="s">
        <v>42</v>
      </c>
      <c r="J5" s="42" t="s">
        <v>43</v>
      </c>
      <c r="K5" s="42" t="s">
        <v>49</v>
      </c>
      <c r="L5" s="43" t="s">
        <v>231</v>
      </c>
      <c r="M5" s="43" t="s">
        <v>232</v>
      </c>
      <c r="N5" s="43" t="s">
        <v>46</v>
      </c>
      <c r="O5" s="76"/>
      <c r="P5" s="78"/>
      <c r="Q5" s="33"/>
      <c r="R5" s="33"/>
    </row>
    <row r="6" spans="1:130" s="26" customFormat="1" ht="84" customHeight="1" thickBot="1" x14ac:dyDescent="0.3">
      <c r="A6" s="47"/>
      <c r="B6" s="44">
        <v>1</v>
      </c>
      <c r="C6" s="44">
        <v>2</v>
      </c>
      <c r="D6" s="44">
        <v>3</v>
      </c>
      <c r="E6" s="44" t="s">
        <v>39</v>
      </c>
      <c r="F6" s="44">
        <v>5</v>
      </c>
      <c r="G6" s="44">
        <v>6</v>
      </c>
      <c r="H6" s="44">
        <v>7</v>
      </c>
      <c r="I6" s="44" t="s">
        <v>41</v>
      </c>
      <c r="J6" s="44" t="s">
        <v>44</v>
      </c>
      <c r="K6" s="44">
        <v>10</v>
      </c>
      <c r="L6" s="44">
        <v>11</v>
      </c>
      <c r="M6" s="44">
        <v>12</v>
      </c>
      <c r="N6" s="44" t="s">
        <v>47</v>
      </c>
      <c r="O6" s="48" t="s">
        <v>110</v>
      </c>
      <c r="P6" s="49">
        <v>15</v>
      </c>
      <c r="Q6" s="39"/>
      <c r="R6" s="39"/>
      <c r="S6" s="39"/>
      <c r="T6" s="39"/>
      <c r="U6" s="39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5"/>
    </row>
    <row r="7" spans="1:130" s="32" customFormat="1" ht="66.75" customHeight="1" x14ac:dyDescent="0.25">
      <c r="A7" s="71">
        <v>1</v>
      </c>
      <c r="B7" s="130" t="s">
        <v>226</v>
      </c>
      <c r="C7" s="59">
        <v>29</v>
      </c>
      <c r="D7" s="59">
        <v>19</v>
      </c>
      <c r="E7" s="131">
        <f>D7/C7*100</f>
        <v>65.517241379310349</v>
      </c>
      <c r="F7" s="132" t="s">
        <v>6</v>
      </c>
      <c r="G7" s="133">
        <f>G8+G9+G10+G11</f>
        <v>54767</v>
      </c>
      <c r="H7" s="133">
        <v>8997.2000000000007</v>
      </c>
      <c r="I7" s="134">
        <f>H7/G7*100</f>
        <v>16.428141033834244</v>
      </c>
      <c r="J7" s="135">
        <f>E7/I7*100</f>
        <v>398.81104772825876</v>
      </c>
      <c r="K7" s="67" t="s">
        <v>56</v>
      </c>
      <c r="L7" s="67">
        <v>1827</v>
      </c>
      <c r="M7" s="50">
        <v>1862.8</v>
      </c>
      <c r="N7" s="136">
        <f>M7/L7*100</f>
        <v>101.95949644225506</v>
      </c>
      <c r="O7" s="137">
        <f>N40*J7/100</f>
        <v>325.72194724356729</v>
      </c>
      <c r="P7" s="138" t="s">
        <v>81</v>
      </c>
      <c r="Q7" s="37"/>
      <c r="R7" s="37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</row>
    <row r="8" spans="1:130" s="32" customFormat="1" ht="79.5" customHeight="1" x14ac:dyDescent="0.25">
      <c r="A8" s="72"/>
      <c r="B8" s="139"/>
      <c r="C8" s="88" t="s">
        <v>310</v>
      </c>
      <c r="D8" s="89"/>
      <c r="E8" s="90"/>
      <c r="F8" s="140" t="s">
        <v>53</v>
      </c>
      <c r="G8" s="141">
        <v>27000</v>
      </c>
      <c r="H8" s="52" t="s">
        <v>72</v>
      </c>
      <c r="I8" s="62" t="e">
        <f>H8/G8*100</f>
        <v>#VALUE!</v>
      </c>
      <c r="J8" s="142" t="e">
        <f>E8/I8*100</f>
        <v>#VALUE!</v>
      </c>
      <c r="K8" s="45" t="s">
        <v>57</v>
      </c>
      <c r="L8" s="68">
        <v>29.6</v>
      </c>
      <c r="M8" s="69">
        <v>31.7</v>
      </c>
      <c r="N8" s="143">
        <f t="shared" ref="N8:N31" si="0">M8/L8*100</f>
        <v>107.09459459459458</v>
      </c>
      <c r="O8" s="144"/>
      <c r="P8" s="145"/>
      <c r="Q8" s="33"/>
      <c r="R8" s="33"/>
    </row>
    <row r="9" spans="1:130" s="32" customFormat="1" ht="76.5" customHeight="1" x14ac:dyDescent="0.25">
      <c r="A9" s="72"/>
      <c r="B9" s="139"/>
      <c r="C9" s="91"/>
      <c r="D9" s="92"/>
      <c r="E9" s="93"/>
      <c r="F9" s="140" t="s">
        <v>52</v>
      </c>
      <c r="G9" s="146">
        <v>3000</v>
      </c>
      <c r="H9" s="147">
        <v>0</v>
      </c>
      <c r="I9" s="62">
        <f>H9/G9*100</f>
        <v>0</v>
      </c>
      <c r="J9" s="142" t="e">
        <f>E9/I9*100</f>
        <v>#DIV/0!</v>
      </c>
      <c r="K9" s="45" t="s">
        <v>58</v>
      </c>
      <c r="L9" s="68">
        <v>61085</v>
      </c>
      <c r="M9" s="69">
        <v>41496</v>
      </c>
      <c r="N9" s="143">
        <f t="shared" si="0"/>
        <v>67.931570762052871</v>
      </c>
      <c r="O9" s="144"/>
      <c r="P9" s="145"/>
      <c r="Q9" s="33"/>
      <c r="R9" s="33"/>
    </row>
    <row r="10" spans="1:130" s="32" customFormat="1" ht="80.099999999999994" customHeight="1" x14ac:dyDescent="0.25">
      <c r="A10" s="72"/>
      <c r="B10" s="139"/>
      <c r="C10" s="91"/>
      <c r="D10" s="92"/>
      <c r="E10" s="93"/>
      <c r="F10" s="140" t="s">
        <v>54</v>
      </c>
      <c r="G10" s="146">
        <v>1551</v>
      </c>
      <c r="H10" s="147">
        <v>2167.6</v>
      </c>
      <c r="I10" s="62">
        <f>H10/G10*100</f>
        <v>139.75499677627337</v>
      </c>
      <c r="J10" s="142">
        <f>E10/I10*100</f>
        <v>0</v>
      </c>
      <c r="K10" s="45" t="s">
        <v>59</v>
      </c>
      <c r="L10" s="68">
        <v>27320</v>
      </c>
      <c r="M10" s="69">
        <v>21327</v>
      </c>
      <c r="N10" s="143">
        <f t="shared" si="0"/>
        <v>78.063689604685209</v>
      </c>
      <c r="O10" s="144"/>
      <c r="P10" s="145"/>
      <c r="Q10" s="33"/>
      <c r="R10" s="33"/>
    </row>
    <row r="11" spans="1:130" s="32" customFormat="1" ht="86.25" customHeight="1" x14ac:dyDescent="0.25">
      <c r="A11" s="72"/>
      <c r="B11" s="139"/>
      <c r="C11" s="91"/>
      <c r="D11" s="92"/>
      <c r="E11" s="93"/>
      <c r="F11" s="148" t="s">
        <v>55</v>
      </c>
      <c r="G11" s="146">
        <v>23216</v>
      </c>
      <c r="H11" s="147">
        <v>6829.6</v>
      </c>
      <c r="I11" s="62">
        <f>H11/G11*100</f>
        <v>29.417643004824264</v>
      </c>
      <c r="J11" s="142">
        <f>E11/I11*100</f>
        <v>0</v>
      </c>
      <c r="K11" s="45" t="s">
        <v>60</v>
      </c>
      <c r="L11" s="45">
        <v>20275</v>
      </c>
      <c r="M11" s="69">
        <v>21222</v>
      </c>
      <c r="N11" s="143">
        <f t="shared" si="0"/>
        <v>104.67077681874228</v>
      </c>
      <c r="O11" s="144"/>
      <c r="P11" s="145"/>
      <c r="Q11" s="34"/>
      <c r="R11" s="33"/>
    </row>
    <row r="12" spans="1:130" ht="71.25" customHeight="1" x14ac:dyDescent="0.25">
      <c r="A12" s="72"/>
      <c r="B12" s="139"/>
      <c r="C12" s="91"/>
      <c r="D12" s="92"/>
      <c r="E12" s="93"/>
      <c r="F12" s="149"/>
      <c r="G12" s="150"/>
      <c r="H12" s="150"/>
      <c r="I12" s="150"/>
      <c r="J12" s="150"/>
      <c r="K12" s="45" t="s">
        <v>61</v>
      </c>
      <c r="L12" s="45">
        <v>36</v>
      </c>
      <c r="M12" s="56">
        <v>29.2</v>
      </c>
      <c r="N12" s="143">
        <f t="shared" si="0"/>
        <v>81.111111111111114</v>
      </c>
      <c r="O12" s="144"/>
      <c r="P12" s="145"/>
    </row>
    <row r="13" spans="1:130" ht="99.95" customHeight="1" x14ac:dyDescent="0.25">
      <c r="A13" s="72"/>
      <c r="B13" s="139"/>
      <c r="C13" s="91"/>
      <c r="D13" s="92"/>
      <c r="E13" s="93"/>
      <c r="F13" s="151"/>
      <c r="G13" s="152"/>
      <c r="H13" s="152"/>
      <c r="I13" s="152"/>
      <c r="J13" s="152"/>
      <c r="K13" s="45" t="s">
        <v>83</v>
      </c>
      <c r="L13" s="70">
        <v>32205</v>
      </c>
      <c r="M13" s="56">
        <v>0</v>
      </c>
      <c r="N13" s="153">
        <f t="shared" si="0"/>
        <v>0</v>
      </c>
      <c r="O13" s="144"/>
      <c r="P13" s="145"/>
    </row>
    <row r="14" spans="1:130" ht="150" customHeight="1" x14ac:dyDescent="0.25">
      <c r="A14" s="72"/>
      <c r="B14" s="139"/>
      <c r="C14" s="91"/>
      <c r="D14" s="92"/>
      <c r="E14" s="93"/>
      <c r="F14" s="151"/>
      <c r="G14" s="152"/>
      <c r="H14" s="152"/>
      <c r="I14" s="152"/>
      <c r="J14" s="152"/>
      <c r="K14" s="45" t="s">
        <v>84</v>
      </c>
      <c r="L14" s="45">
        <v>100.4</v>
      </c>
      <c r="M14" s="56">
        <v>0</v>
      </c>
      <c r="N14" s="153">
        <f t="shared" si="0"/>
        <v>0</v>
      </c>
      <c r="O14" s="144"/>
      <c r="P14" s="145"/>
    </row>
    <row r="15" spans="1:130" ht="84.95" customHeight="1" x14ac:dyDescent="0.25">
      <c r="A15" s="72"/>
      <c r="B15" s="139"/>
      <c r="C15" s="91"/>
      <c r="D15" s="92"/>
      <c r="E15" s="93"/>
      <c r="F15" s="151"/>
      <c r="G15" s="152"/>
      <c r="H15" s="152"/>
      <c r="I15" s="152"/>
      <c r="J15" s="152"/>
      <c r="K15" s="45" t="s">
        <v>85</v>
      </c>
      <c r="L15" s="45">
        <v>87.9</v>
      </c>
      <c r="M15" s="56">
        <v>37.5</v>
      </c>
      <c r="N15" s="143">
        <f t="shared" si="0"/>
        <v>42.662116040955631</v>
      </c>
      <c r="O15" s="144"/>
      <c r="P15" s="145"/>
    </row>
    <row r="16" spans="1:130" ht="84.95" customHeight="1" x14ac:dyDescent="0.25">
      <c r="A16" s="72"/>
      <c r="B16" s="139"/>
      <c r="C16" s="91"/>
      <c r="D16" s="92"/>
      <c r="E16" s="93"/>
      <c r="F16" s="151"/>
      <c r="G16" s="152"/>
      <c r="H16" s="152"/>
      <c r="I16" s="152"/>
      <c r="J16" s="152"/>
      <c r="K16" s="45" t="s">
        <v>86</v>
      </c>
      <c r="L16" s="56">
        <v>8620</v>
      </c>
      <c r="M16" s="56">
        <v>3845</v>
      </c>
      <c r="N16" s="143">
        <f t="shared" si="0"/>
        <v>44.60556844547564</v>
      </c>
      <c r="O16" s="144"/>
      <c r="P16" s="145"/>
    </row>
    <row r="17" spans="1:16" ht="66.75" customHeight="1" x14ac:dyDescent="0.25">
      <c r="A17" s="72"/>
      <c r="B17" s="139"/>
      <c r="C17" s="91"/>
      <c r="D17" s="92"/>
      <c r="E17" s="93"/>
      <c r="F17" s="151"/>
      <c r="G17" s="152"/>
      <c r="H17" s="152"/>
      <c r="I17" s="152"/>
      <c r="J17" s="152"/>
      <c r="K17" s="45" t="s">
        <v>87</v>
      </c>
      <c r="L17" s="45">
        <v>10200</v>
      </c>
      <c r="M17" s="56">
        <v>9462</v>
      </c>
      <c r="N17" s="143">
        <f t="shared" si="0"/>
        <v>92.764705882352942</v>
      </c>
      <c r="O17" s="144"/>
      <c r="P17" s="145"/>
    </row>
    <row r="18" spans="1:16" ht="66.75" customHeight="1" x14ac:dyDescent="0.25">
      <c r="A18" s="72"/>
      <c r="B18" s="139"/>
      <c r="C18" s="91"/>
      <c r="D18" s="92"/>
      <c r="E18" s="93"/>
      <c r="F18" s="151"/>
      <c r="G18" s="152"/>
      <c r="H18" s="152"/>
      <c r="I18" s="152"/>
      <c r="J18" s="152"/>
      <c r="K18" s="45" t="s">
        <v>88</v>
      </c>
      <c r="L18" s="45">
        <v>7.4</v>
      </c>
      <c r="M18" s="56">
        <v>6.5</v>
      </c>
      <c r="N18" s="143">
        <f t="shared" si="0"/>
        <v>87.837837837837824</v>
      </c>
      <c r="O18" s="144"/>
      <c r="P18" s="145"/>
    </row>
    <row r="19" spans="1:16" ht="66.75" customHeight="1" x14ac:dyDescent="0.25">
      <c r="A19" s="72"/>
      <c r="B19" s="139"/>
      <c r="C19" s="91"/>
      <c r="D19" s="92"/>
      <c r="E19" s="93"/>
      <c r="F19" s="151"/>
      <c r="G19" s="152"/>
      <c r="H19" s="152"/>
      <c r="I19" s="152"/>
      <c r="J19" s="152"/>
      <c r="K19" s="45" t="s">
        <v>89</v>
      </c>
      <c r="L19" s="45">
        <v>15</v>
      </c>
      <c r="M19" s="56">
        <v>18.899999999999999</v>
      </c>
      <c r="N19" s="143">
        <f>L19/M19*100</f>
        <v>79.365079365079367</v>
      </c>
      <c r="O19" s="144"/>
      <c r="P19" s="145"/>
    </row>
    <row r="20" spans="1:16" ht="66.75" customHeight="1" x14ac:dyDescent="0.25">
      <c r="A20" s="72"/>
      <c r="B20" s="139"/>
      <c r="C20" s="91"/>
      <c r="D20" s="92"/>
      <c r="E20" s="93"/>
      <c r="F20" s="151"/>
      <c r="G20" s="152"/>
      <c r="H20" s="152"/>
      <c r="I20" s="152"/>
      <c r="J20" s="152"/>
      <c r="K20" s="45" t="s">
        <v>90</v>
      </c>
      <c r="L20" s="45">
        <v>73</v>
      </c>
      <c r="M20" s="56">
        <v>73.66</v>
      </c>
      <c r="N20" s="143">
        <f t="shared" si="0"/>
        <v>100.9041095890411</v>
      </c>
      <c r="O20" s="144"/>
      <c r="P20" s="145"/>
    </row>
    <row r="21" spans="1:16" ht="66.75" customHeight="1" x14ac:dyDescent="0.25">
      <c r="A21" s="72"/>
      <c r="B21" s="139"/>
      <c r="C21" s="91"/>
      <c r="D21" s="92"/>
      <c r="E21" s="93"/>
      <c r="F21" s="151"/>
      <c r="G21" s="152"/>
      <c r="H21" s="152"/>
      <c r="I21" s="152"/>
      <c r="J21" s="152"/>
      <c r="K21" s="45" t="s">
        <v>91</v>
      </c>
      <c r="L21" s="45">
        <v>-160</v>
      </c>
      <c r="M21" s="56">
        <v>-173</v>
      </c>
      <c r="N21" s="143">
        <f>L21/M21*100</f>
        <v>92.48554913294798</v>
      </c>
      <c r="O21" s="144"/>
      <c r="P21" s="145"/>
    </row>
    <row r="22" spans="1:16" ht="66.75" customHeight="1" x14ac:dyDescent="0.25">
      <c r="A22" s="72"/>
      <c r="B22" s="139"/>
      <c r="C22" s="91"/>
      <c r="D22" s="92"/>
      <c r="E22" s="93"/>
      <c r="F22" s="151"/>
      <c r="G22" s="152"/>
      <c r="H22" s="152"/>
      <c r="I22" s="152"/>
      <c r="J22" s="152"/>
      <c r="K22" s="45" t="s">
        <v>92</v>
      </c>
      <c r="L22" s="45">
        <v>728688</v>
      </c>
      <c r="M22" s="56">
        <v>403484</v>
      </c>
      <c r="N22" s="143">
        <f t="shared" si="0"/>
        <v>55.371297455152266</v>
      </c>
      <c r="O22" s="144"/>
      <c r="P22" s="145"/>
    </row>
    <row r="23" spans="1:16" ht="66.75" customHeight="1" x14ac:dyDescent="0.25">
      <c r="A23" s="72"/>
      <c r="B23" s="139"/>
      <c r="C23" s="91"/>
      <c r="D23" s="92"/>
      <c r="E23" s="93"/>
      <c r="F23" s="151"/>
      <c r="G23" s="152"/>
      <c r="H23" s="152"/>
      <c r="I23" s="152"/>
      <c r="J23" s="152"/>
      <c r="K23" s="45" t="s">
        <v>93</v>
      </c>
      <c r="L23" s="45">
        <v>1</v>
      </c>
      <c r="M23" s="57">
        <v>1.1000000000000001</v>
      </c>
      <c r="N23" s="143">
        <f t="shared" ref="N23:N24" si="1">L23/M23*100</f>
        <v>90.909090909090907</v>
      </c>
      <c r="O23" s="144"/>
      <c r="P23" s="145"/>
    </row>
    <row r="24" spans="1:16" ht="66.75" customHeight="1" x14ac:dyDescent="0.25">
      <c r="A24" s="72"/>
      <c r="B24" s="139"/>
      <c r="C24" s="91"/>
      <c r="D24" s="92"/>
      <c r="E24" s="93"/>
      <c r="F24" s="151"/>
      <c r="G24" s="152"/>
      <c r="H24" s="152"/>
      <c r="I24" s="152"/>
      <c r="J24" s="152"/>
      <c r="K24" s="45" t="s">
        <v>94</v>
      </c>
      <c r="L24" s="45">
        <v>0.7</v>
      </c>
      <c r="M24" s="57">
        <v>0.9</v>
      </c>
      <c r="N24" s="143">
        <f t="shared" si="1"/>
        <v>77.777777777777771</v>
      </c>
      <c r="O24" s="144"/>
      <c r="P24" s="145"/>
    </row>
    <row r="25" spans="1:16" ht="150" customHeight="1" x14ac:dyDescent="0.25">
      <c r="A25" s="72"/>
      <c r="B25" s="139"/>
      <c r="C25" s="91"/>
      <c r="D25" s="92"/>
      <c r="E25" s="93"/>
      <c r="F25" s="151"/>
      <c r="G25" s="152"/>
      <c r="H25" s="152"/>
      <c r="I25" s="152"/>
      <c r="J25" s="152"/>
      <c r="K25" s="45" t="s">
        <v>95</v>
      </c>
      <c r="L25" s="45">
        <v>86.1</v>
      </c>
      <c r="M25" s="56">
        <v>94.6</v>
      </c>
      <c r="N25" s="143">
        <f t="shared" si="0"/>
        <v>109.87224157955866</v>
      </c>
      <c r="O25" s="144"/>
      <c r="P25" s="145"/>
    </row>
    <row r="26" spans="1:16" ht="99.95" customHeight="1" x14ac:dyDescent="0.25">
      <c r="A26" s="72"/>
      <c r="B26" s="139"/>
      <c r="C26" s="91"/>
      <c r="D26" s="92"/>
      <c r="E26" s="93"/>
      <c r="F26" s="151"/>
      <c r="G26" s="152"/>
      <c r="H26" s="152"/>
      <c r="I26" s="152"/>
      <c r="J26" s="152"/>
      <c r="K26" s="45" t="s">
        <v>96</v>
      </c>
      <c r="L26" s="45">
        <v>282</v>
      </c>
      <c r="M26" s="56">
        <v>183</v>
      </c>
      <c r="N26" s="143">
        <f t="shared" si="0"/>
        <v>64.893617021276597</v>
      </c>
      <c r="O26" s="144"/>
      <c r="P26" s="145"/>
    </row>
    <row r="27" spans="1:16" ht="66.75" customHeight="1" x14ac:dyDescent="0.25">
      <c r="A27" s="72"/>
      <c r="B27" s="139"/>
      <c r="C27" s="91"/>
      <c r="D27" s="92"/>
      <c r="E27" s="93"/>
      <c r="F27" s="151"/>
      <c r="G27" s="152"/>
      <c r="H27" s="152"/>
      <c r="I27" s="152"/>
      <c r="J27" s="152"/>
      <c r="K27" s="45" t="s">
        <v>97</v>
      </c>
      <c r="L27" s="45">
        <v>24</v>
      </c>
      <c r="M27" s="56">
        <v>12</v>
      </c>
      <c r="N27" s="153">
        <f t="shared" si="0"/>
        <v>50</v>
      </c>
      <c r="O27" s="144"/>
      <c r="P27" s="145"/>
    </row>
    <row r="28" spans="1:16" ht="66.75" customHeight="1" x14ac:dyDescent="0.25">
      <c r="A28" s="72"/>
      <c r="B28" s="139"/>
      <c r="C28" s="91"/>
      <c r="D28" s="92"/>
      <c r="E28" s="93"/>
      <c r="F28" s="151"/>
      <c r="G28" s="152"/>
      <c r="H28" s="152"/>
      <c r="I28" s="152"/>
      <c r="J28" s="152"/>
      <c r="K28" s="154" t="s">
        <v>98</v>
      </c>
      <c r="L28" s="45">
        <v>1222968</v>
      </c>
      <c r="M28" s="56">
        <v>961344.5</v>
      </c>
      <c r="N28" s="143">
        <f t="shared" si="0"/>
        <v>78.607494227158853</v>
      </c>
      <c r="O28" s="144"/>
      <c r="P28" s="145"/>
    </row>
    <row r="29" spans="1:16" ht="66.75" customHeight="1" x14ac:dyDescent="0.25">
      <c r="A29" s="72"/>
      <c r="B29" s="139"/>
      <c r="C29" s="91"/>
      <c r="D29" s="92"/>
      <c r="E29" s="93"/>
      <c r="F29" s="151"/>
      <c r="G29" s="152"/>
      <c r="H29" s="152"/>
      <c r="I29" s="152"/>
      <c r="J29" s="152"/>
      <c r="K29" s="154" t="s">
        <v>99</v>
      </c>
      <c r="L29" s="45">
        <v>106</v>
      </c>
      <c r="M29" s="56">
        <v>97.7</v>
      </c>
      <c r="N29" s="143">
        <f t="shared" si="0"/>
        <v>92.169811320754718</v>
      </c>
      <c r="O29" s="144"/>
      <c r="P29" s="145"/>
    </row>
    <row r="30" spans="1:16" ht="66.75" customHeight="1" x14ac:dyDescent="0.25">
      <c r="A30" s="72"/>
      <c r="B30" s="139"/>
      <c r="C30" s="91"/>
      <c r="D30" s="92"/>
      <c r="E30" s="93"/>
      <c r="F30" s="151"/>
      <c r="G30" s="152"/>
      <c r="H30" s="152"/>
      <c r="I30" s="152"/>
      <c r="J30" s="152"/>
      <c r="K30" s="46" t="s">
        <v>100</v>
      </c>
      <c r="L30" s="45"/>
      <c r="M30" s="56"/>
      <c r="N30" s="153">
        <v>0</v>
      </c>
      <c r="O30" s="144"/>
      <c r="P30" s="145"/>
    </row>
    <row r="31" spans="1:16" ht="66.75" customHeight="1" x14ac:dyDescent="0.25">
      <c r="A31" s="72"/>
      <c r="B31" s="139"/>
      <c r="C31" s="91"/>
      <c r="D31" s="92"/>
      <c r="E31" s="93"/>
      <c r="F31" s="151"/>
      <c r="G31" s="152"/>
      <c r="H31" s="152"/>
      <c r="I31" s="152"/>
      <c r="J31" s="152"/>
      <c r="K31" s="45" t="s">
        <v>101</v>
      </c>
      <c r="L31" s="56">
        <v>50</v>
      </c>
      <c r="M31" s="56">
        <v>49</v>
      </c>
      <c r="N31" s="153">
        <f t="shared" si="0"/>
        <v>98</v>
      </c>
      <c r="O31" s="144"/>
      <c r="P31" s="145"/>
    </row>
    <row r="32" spans="1:16" ht="150" customHeight="1" x14ac:dyDescent="0.25">
      <c r="A32" s="72"/>
      <c r="B32" s="139"/>
      <c r="C32" s="91"/>
      <c r="D32" s="92"/>
      <c r="E32" s="93"/>
      <c r="F32" s="151"/>
      <c r="G32" s="152"/>
      <c r="H32" s="152"/>
      <c r="I32" s="152"/>
      <c r="J32" s="152"/>
      <c r="K32" s="154" t="s">
        <v>102</v>
      </c>
      <c r="L32" s="68">
        <v>53</v>
      </c>
      <c r="M32" s="56">
        <v>33.700000000000003</v>
      </c>
      <c r="N32" s="143">
        <f t="shared" ref="N32:N38" si="2">M32/L32*100</f>
        <v>63.584905660377366</v>
      </c>
      <c r="O32" s="144"/>
      <c r="P32" s="145"/>
    </row>
    <row r="33" spans="1:129" ht="99.95" customHeight="1" x14ac:dyDescent="0.25">
      <c r="A33" s="72"/>
      <c r="B33" s="139"/>
      <c r="C33" s="91"/>
      <c r="D33" s="92"/>
      <c r="E33" s="93"/>
      <c r="F33" s="151"/>
      <c r="G33" s="152"/>
      <c r="H33" s="152"/>
      <c r="I33" s="152"/>
      <c r="J33" s="152"/>
      <c r="K33" s="45" t="s">
        <v>103</v>
      </c>
      <c r="L33" s="45">
        <v>80</v>
      </c>
      <c r="M33" s="56">
        <v>92.7</v>
      </c>
      <c r="N33" s="143">
        <f t="shared" si="2"/>
        <v>115.875</v>
      </c>
      <c r="O33" s="144"/>
      <c r="P33" s="145"/>
    </row>
    <row r="34" spans="1:129" ht="66.75" customHeight="1" x14ac:dyDescent="0.25">
      <c r="A34" s="72"/>
      <c r="B34" s="139"/>
      <c r="C34" s="91"/>
      <c r="D34" s="92"/>
      <c r="E34" s="93"/>
      <c r="F34" s="151"/>
      <c r="G34" s="152"/>
      <c r="H34" s="152"/>
      <c r="I34" s="152"/>
      <c r="J34" s="152"/>
      <c r="K34" s="68" t="s">
        <v>104</v>
      </c>
      <c r="L34" s="45">
        <v>140</v>
      </c>
      <c r="M34" s="56">
        <v>140</v>
      </c>
      <c r="N34" s="153">
        <f t="shared" si="2"/>
        <v>100</v>
      </c>
      <c r="O34" s="144"/>
      <c r="P34" s="145"/>
    </row>
    <row r="35" spans="1:129" ht="66.75" customHeight="1" x14ac:dyDescent="0.25">
      <c r="A35" s="72"/>
      <c r="B35" s="139"/>
      <c r="C35" s="91"/>
      <c r="D35" s="92"/>
      <c r="E35" s="93"/>
      <c r="F35" s="151"/>
      <c r="G35" s="152"/>
      <c r="H35" s="152"/>
      <c r="I35" s="152"/>
      <c r="J35" s="152"/>
      <c r="K35" s="68" t="s">
        <v>105</v>
      </c>
      <c r="L35" s="45">
        <v>90</v>
      </c>
      <c r="M35" s="56">
        <v>98.85</v>
      </c>
      <c r="N35" s="143">
        <f t="shared" si="2"/>
        <v>109.83333333333331</v>
      </c>
      <c r="O35" s="144"/>
      <c r="P35" s="145"/>
    </row>
    <row r="36" spans="1:129" ht="132.75" customHeight="1" x14ac:dyDescent="0.25">
      <c r="A36" s="72"/>
      <c r="B36" s="139"/>
      <c r="C36" s="91"/>
      <c r="D36" s="92"/>
      <c r="E36" s="93"/>
      <c r="F36" s="151"/>
      <c r="G36" s="152"/>
      <c r="H36" s="152"/>
      <c r="I36" s="152"/>
      <c r="J36" s="152"/>
      <c r="K36" s="68" t="s">
        <v>106</v>
      </c>
      <c r="L36" s="45">
        <v>90</v>
      </c>
      <c r="M36" s="57">
        <v>90</v>
      </c>
      <c r="N36" s="153">
        <f t="shared" si="2"/>
        <v>100</v>
      </c>
      <c r="O36" s="144"/>
      <c r="P36" s="145"/>
    </row>
    <row r="37" spans="1:129" ht="99" customHeight="1" x14ac:dyDescent="0.25">
      <c r="A37" s="72"/>
      <c r="B37" s="139"/>
      <c r="C37" s="91"/>
      <c r="D37" s="92"/>
      <c r="E37" s="93"/>
      <c r="F37" s="151"/>
      <c r="G37" s="152"/>
      <c r="H37" s="152"/>
      <c r="I37" s="152"/>
      <c r="J37" s="152"/>
      <c r="K37" s="68" t="s">
        <v>107</v>
      </c>
      <c r="L37" s="45">
        <v>70</v>
      </c>
      <c r="M37" s="57">
        <v>70</v>
      </c>
      <c r="N37" s="153">
        <f t="shared" si="2"/>
        <v>100</v>
      </c>
      <c r="O37" s="144"/>
      <c r="P37" s="145"/>
    </row>
    <row r="38" spans="1:129" ht="85.5" customHeight="1" x14ac:dyDescent="0.25">
      <c r="A38" s="72"/>
      <c r="B38" s="139"/>
      <c r="C38" s="91"/>
      <c r="D38" s="92"/>
      <c r="E38" s="93"/>
      <c r="F38" s="151"/>
      <c r="G38" s="152"/>
      <c r="H38" s="152"/>
      <c r="I38" s="152"/>
      <c r="J38" s="152"/>
      <c r="K38" s="68" t="s">
        <v>108</v>
      </c>
      <c r="L38" s="45">
        <v>50</v>
      </c>
      <c r="M38" s="56">
        <v>71.760000000000005</v>
      </c>
      <c r="N38" s="153">
        <f t="shared" si="2"/>
        <v>143.52000000000001</v>
      </c>
      <c r="O38" s="144"/>
      <c r="P38" s="145"/>
    </row>
    <row r="39" spans="1:129" ht="33.75" customHeight="1" x14ac:dyDescent="0.25">
      <c r="A39" s="72"/>
      <c r="B39" s="139"/>
      <c r="C39" s="91"/>
      <c r="D39" s="92"/>
      <c r="E39" s="93"/>
      <c r="F39" s="151"/>
      <c r="G39" s="152"/>
      <c r="H39" s="152"/>
      <c r="I39" s="152"/>
      <c r="J39" s="152"/>
      <c r="K39" s="155"/>
      <c r="L39" s="156"/>
      <c r="M39" s="157"/>
      <c r="N39" s="158">
        <f>SUM(N7:N38)</f>
        <v>2531.8707749116124</v>
      </c>
      <c r="O39" s="144"/>
      <c r="P39" s="145"/>
    </row>
    <row r="40" spans="1:129" ht="60" customHeight="1" thickBot="1" x14ac:dyDescent="0.3">
      <c r="A40" s="73"/>
      <c r="B40" s="159"/>
      <c r="C40" s="94"/>
      <c r="D40" s="95"/>
      <c r="E40" s="96"/>
      <c r="F40" s="160"/>
      <c r="G40" s="161"/>
      <c r="H40" s="161"/>
      <c r="I40" s="161"/>
      <c r="J40" s="162"/>
      <c r="K40" s="163" t="s">
        <v>50</v>
      </c>
      <c r="L40" s="164"/>
      <c r="M40" s="165"/>
      <c r="N40" s="61">
        <f>N39/31</f>
        <v>81.673250803600396</v>
      </c>
      <c r="O40" s="166"/>
      <c r="P40" s="167"/>
    </row>
    <row r="41" spans="1:129" s="32" customFormat="1" ht="66.75" customHeight="1" x14ac:dyDescent="0.25">
      <c r="A41" s="71">
        <v>2</v>
      </c>
      <c r="B41" s="168" t="s">
        <v>235</v>
      </c>
      <c r="C41" s="59">
        <v>6</v>
      </c>
      <c r="D41" s="59">
        <v>3</v>
      </c>
      <c r="E41" s="59">
        <f>D41/C41*100</f>
        <v>50</v>
      </c>
      <c r="F41" s="132" t="s">
        <v>6</v>
      </c>
      <c r="G41" s="134">
        <v>58654.8</v>
      </c>
      <c r="H41" s="134">
        <v>28502.953000000001</v>
      </c>
      <c r="I41" s="134">
        <f>H41/G41*100</f>
        <v>48.594408300769928</v>
      </c>
      <c r="J41" s="135">
        <f>E41/I41*100</f>
        <v>102.89249678796439</v>
      </c>
      <c r="K41" s="169" t="s">
        <v>154</v>
      </c>
      <c r="L41" s="170">
        <v>106.1</v>
      </c>
      <c r="M41" s="171">
        <v>83.3</v>
      </c>
      <c r="N41" s="172">
        <f>M41/L41*100</f>
        <v>78.510838831291238</v>
      </c>
      <c r="O41" s="173">
        <f>N101*J41/100</f>
        <v>78.22885111825903</v>
      </c>
      <c r="P41" s="138" t="s">
        <v>161</v>
      </c>
      <c r="Q41" s="37"/>
      <c r="R41" s="37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</row>
    <row r="42" spans="1:129" s="32" customFormat="1" ht="79.5" customHeight="1" x14ac:dyDescent="0.25">
      <c r="A42" s="72"/>
      <c r="B42" s="174"/>
      <c r="C42" s="175" t="s">
        <v>243</v>
      </c>
      <c r="D42" s="176"/>
      <c r="E42" s="177"/>
      <c r="F42" s="140" t="s">
        <v>53</v>
      </c>
      <c r="G42" s="147">
        <v>8338.85</v>
      </c>
      <c r="H42" s="147">
        <v>8339.2450000000008</v>
      </c>
      <c r="I42" s="62">
        <f t="shared" ref="I42:I45" si="3">H42/G42*100</f>
        <v>100.00473686419591</v>
      </c>
      <c r="J42" s="142">
        <f t="shared" ref="J42:J45" si="4">E42/I42*100</f>
        <v>0</v>
      </c>
      <c r="K42" s="178" t="s">
        <v>155</v>
      </c>
      <c r="L42" s="58">
        <v>108.3</v>
      </c>
      <c r="M42" s="179">
        <v>69.400000000000006</v>
      </c>
      <c r="N42" s="180">
        <f t="shared" ref="N42:N98" si="5">M42/L42*100</f>
        <v>64.081255771006468</v>
      </c>
      <c r="O42" s="181"/>
      <c r="P42" s="145"/>
      <c r="Q42" s="33"/>
      <c r="R42" s="33"/>
    </row>
    <row r="43" spans="1:129" s="32" customFormat="1" ht="76.5" customHeight="1" x14ac:dyDescent="0.25">
      <c r="A43" s="72"/>
      <c r="B43" s="174"/>
      <c r="C43" s="182"/>
      <c r="D43" s="183"/>
      <c r="E43" s="184"/>
      <c r="F43" s="140" t="s">
        <v>52</v>
      </c>
      <c r="G43" s="147">
        <v>3112.36</v>
      </c>
      <c r="H43" s="147">
        <v>2511.1109999999999</v>
      </c>
      <c r="I43" s="62">
        <f t="shared" si="3"/>
        <v>80.681894125358241</v>
      </c>
      <c r="J43" s="142">
        <f t="shared" si="4"/>
        <v>0</v>
      </c>
      <c r="K43" s="178" t="s">
        <v>156</v>
      </c>
      <c r="L43" s="58">
        <v>104.6</v>
      </c>
      <c r="M43" s="179">
        <v>92.3</v>
      </c>
      <c r="N43" s="180">
        <f t="shared" si="5"/>
        <v>88.24091778202677</v>
      </c>
      <c r="O43" s="181"/>
      <c r="P43" s="145"/>
      <c r="Q43" s="33"/>
      <c r="R43" s="33"/>
    </row>
    <row r="44" spans="1:129" s="32" customFormat="1" ht="65.25" customHeight="1" x14ac:dyDescent="0.25">
      <c r="A44" s="72"/>
      <c r="B44" s="174"/>
      <c r="C44" s="182"/>
      <c r="D44" s="183"/>
      <c r="E44" s="184"/>
      <c r="F44" s="140" t="s">
        <v>54</v>
      </c>
      <c r="G44" s="147">
        <v>285.96800000000002</v>
      </c>
      <c r="H44" s="147">
        <v>285.96800000000002</v>
      </c>
      <c r="I44" s="62">
        <f t="shared" si="3"/>
        <v>100</v>
      </c>
      <c r="J44" s="142">
        <f t="shared" si="4"/>
        <v>0</v>
      </c>
      <c r="K44" s="178" t="s">
        <v>157</v>
      </c>
      <c r="L44" s="58">
        <v>102.9</v>
      </c>
      <c r="M44" s="179">
        <v>94</v>
      </c>
      <c r="N44" s="180">
        <f t="shared" si="5"/>
        <v>91.350826044703595</v>
      </c>
      <c r="O44" s="181"/>
      <c r="P44" s="145"/>
      <c r="Q44" s="33"/>
      <c r="R44" s="33"/>
    </row>
    <row r="45" spans="1:129" s="32" customFormat="1" ht="86.25" customHeight="1" x14ac:dyDescent="0.25">
      <c r="A45" s="72"/>
      <c r="B45" s="174"/>
      <c r="C45" s="182"/>
      <c r="D45" s="183"/>
      <c r="E45" s="184"/>
      <c r="F45" s="185" t="s">
        <v>55</v>
      </c>
      <c r="G45" s="186">
        <v>46917.599999999999</v>
      </c>
      <c r="H45" s="186">
        <v>17366.629000000001</v>
      </c>
      <c r="I45" s="187">
        <f t="shared" si="3"/>
        <v>37.015169147611985</v>
      </c>
      <c r="J45" s="188">
        <f t="shared" si="4"/>
        <v>0</v>
      </c>
      <c r="K45" s="178" t="s">
        <v>244</v>
      </c>
      <c r="L45" s="58">
        <v>100.9</v>
      </c>
      <c r="M45" s="179">
        <v>93</v>
      </c>
      <c r="N45" s="180">
        <f t="shared" si="5"/>
        <v>92.170465807730423</v>
      </c>
      <c r="O45" s="181"/>
      <c r="P45" s="145"/>
      <c r="Q45" s="34"/>
      <c r="R45" s="33"/>
    </row>
    <row r="46" spans="1:129" s="32" customFormat="1" ht="39" customHeight="1" x14ac:dyDescent="0.25">
      <c r="A46" s="72"/>
      <c r="B46" s="174"/>
      <c r="C46" s="182"/>
      <c r="D46" s="183"/>
      <c r="E46" s="183"/>
      <c r="F46" s="189"/>
      <c r="G46" s="190"/>
      <c r="H46" s="190"/>
      <c r="I46" s="191"/>
      <c r="J46" s="192"/>
      <c r="K46" s="178" t="s">
        <v>245</v>
      </c>
      <c r="L46" s="193">
        <v>103.2</v>
      </c>
      <c r="M46" s="193">
        <v>82.8</v>
      </c>
      <c r="N46" s="180">
        <f t="shared" si="5"/>
        <v>80.232558139534888</v>
      </c>
      <c r="O46" s="181"/>
      <c r="P46" s="145"/>
      <c r="Q46" s="34"/>
      <c r="R46" s="33"/>
    </row>
    <row r="47" spans="1:129" s="32" customFormat="1" ht="156.75" customHeight="1" x14ac:dyDescent="0.25">
      <c r="A47" s="72"/>
      <c r="B47" s="174"/>
      <c r="C47" s="182"/>
      <c r="D47" s="183"/>
      <c r="E47" s="183"/>
      <c r="F47" s="194"/>
      <c r="G47" s="195"/>
      <c r="H47" s="195"/>
      <c r="I47" s="196"/>
      <c r="J47" s="197"/>
      <c r="K47" s="178" t="s">
        <v>246</v>
      </c>
      <c r="L47" s="198" t="s">
        <v>288</v>
      </c>
      <c r="M47" s="193">
        <v>0</v>
      </c>
      <c r="N47" s="180">
        <f t="shared" si="5"/>
        <v>0</v>
      </c>
      <c r="O47" s="181"/>
      <c r="P47" s="145"/>
      <c r="Q47" s="34"/>
      <c r="R47" s="33"/>
    </row>
    <row r="48" spans="1:129" s="32" customFormat="1" ht="86.25" customHeight="1" x14ac:dyDescent="0.25">
      <c r="A48" s="72"/>
      <c r="B48" s="174"/>
      <c r="C48" s="182"/>
      <c r="D48" s="183"/>
      <c r="E48" s="183"/>
      <c r="F48" s="194"/>
      <c r="G48" s="195"/>
      <c r="H48" s="195"/>
      <c r="I48" s="196"/>
      <c r="J48" s="197"/>
      <c r="K48" s="178" t="s">
        <v>247</v>
      </c>
      <c r="L48" s="199">
        <v>14</v>
      </c>
      <c r="M48" s="199">
        <v>6.4</v>
      </c>
      <c r="N48" s="180">
        <f t="shared" si="5"/>
        <v>45.714285714285715</v>
      </c>
      <c r="O48" s="181"/>
      <c r="P48" s="145"/>
      <c r="Q48" s="34"/>
      <c r="R48" s="33"/>
    </row>
    <row r="49" spans="1:18" s="32" customFormat="1" ht="86.25" customHeight="1" x14ac:dyDescent="0.25">
      <c r="A49" s="72"/>
      <c r="B49" s="174"/>
      <c r="C49" s="182"/>
      <c r="D49" s="183"/>
      <c r="E49" s="183"/>
      <c r="F49" s="194"/>
      <c r="G49" s="195"/>
      <c r="H49" s="195"/>
      <c r="I49" s="196"/>
      <c r="J49" s="197"/>
      <c r="K49" s="178" t="s">
        <v>248</v>
      </c>
      <c r="L49" s="193">
        <v>19893</v>
      </c>
      <c r="M49" s="193">
        <v>16296</v>
      </c>
      <c r="N49" s="180">
        <f t="shared" si="5"/>
        <v>81.918262705474291</v>
      </c>
      <c r="O49" s="181"/>
      <c r="P49" s="145"/>
      <c r="Q49" s="34"/>
      <c r="R49" s="33"/>
    </row>
    <row r="50" spans="1:18" s="32" customFormat="1" ht="86.25" customHeight="1" x14ac:dyDescent="0.25">
      <c r="A50" s="72"/>
      <c r="B50" s="174"/>
      <c r="C50" s="182"/>
      <c r="D50" s="183"/>
      <c r="E50" s="183"/>
      <c r="F50" s="194"/>
      <c r="G50" s="195"/>
      <c r="H50" s="195"/>
      <c r="I50" s="196"/>
      <c r="J50" s="197"/>
      <c r="K50" s="178" t="s">
        <v>249</v>
      </c>
      <c r="L50" s="193">
        <v>101.8</v>
      </c>
      <c r="M50" s="193">
        <v>101.7</v>
      </c>
      <c r="N50" s="180">
        <f t="shared" si="5"/>
        <v>99.901768172888012</v>
      </c>
      <c r="O50" s="181"/>
      <c r="P50" s="145"/>
      <c r="Q50" s="34"/>
      <c r="R50" s="33"/>
    </row>
    <row r="51" spans="1:18" s="32" customFormat="1" ht="143.25" customHeight="1" x14ac:dyDescent="0.25">
      <c r="A51" s="72"/>
      <c r="B51" s="174"/>
      <c r="C51" s="182"/>
      <c r="D51" s="183"/>
      <c r="E51" s="183"/>
      <c r="F51" s="194"/>
      <c r="G51" s="195"/>
      <c r="H51" s="195"/>
      <c r="I51" s="196"/>
      <c r="J51" s="197"/>
      <c r="K51" s="200" t="s">
        <v>250</v>
      </c>
      <c r="L51" s="193"/>
      <c r="M51" s="193"/>
      <c r="N51" s="180"/>
      <c r="O51" s="181"/>
      <c r="P51" s="145"/>
      <c r="Q51" s="34"/>
      <c r="R51" s="33"/>
    </row>
    <row r="52" spans="1:18" s="32" customFormat="1" ht="33.75" customHeight="1" x14ac:dyDescent="0.25">
      <c r="A52" s="72"/>
      <c r="B52" s="174"/>
      <c r="C52" s="182"/>
      <c r="D52" s="183"/>
      <c r="E52" s="183"/>
      <c r="F52" s="194"/>
      <c r="G52" s="195"/>
      <c r="H52" s="195"/>
      <c r="I52" s="196"/>
      <c r="J52" s="197"/>
      <c r="K52" s="200" t="s">
        <v>251</v>
      </c>
      <c r="L52" s="193">
        <v>1</v>
      </c>
      <c r="M52" s="193">
        <v>1</v>
      </c>
      <c r="N52" s="180">
        <f t="shared" si="5"/>
        <v>100</v>
      </c>
      <c r="O52" s="181"/>
      <c r="P52" s="145"/>
      <c r="Q52" s="34"/>
      <c r="R52" s="33"/>
    </row>
    <row r="53" spans="1:18" s="32" customFormat="1" ht="42.75" customHeight="1" x14ac:dyDescent="0.25">
      <c r="A53" s="72"/>
      <c r="B53" s="174"/>
      <c r="C53" s="182"/>
      <c r="D53" s="183"/>
      <c r="E53" s="183"/>
      <c r="F53" s="194"/>
      <c r="G53" s="195"/>
      <c r="H53" s="195"/>
      <c r="I53" s="196"/>
      <c r="J53" s="197"/>
      <c r="K53" s="178" t="s">
        <v>252</v>
      </c>
      <c r="L53" s="193">
        <v>1</v>
      </c>
      <c r="M53" s="193">
        <v>0</v>
      </c>
      <c r="N53" s="180">
        <f t="shared" si="5"/>
        <v>0</v>
      </c>
      <c r="O53" s="181"/>
      <c r="P53" s="145"/>
      <c r="Q53" s="34"/>
      <c r="R53" s="33"/>
    </row>
    <row r="54" spans="1:18" s="32" customFormat="1" ht="43.5" customHeight="1" x14ac:dyDescent="0.25">
      <c r="A54" s="72"/>
      <c r="B54" s="174"/>
      <c r="C54" s="182"/>
      <c r="D54" s="183"/>
      <c r="E54" s="183"/>
      <c r="F54" s="194"/>
      <c r="G54" s="195"/>
      <c r="H54" s="195"/>
      <c r="I54" s="196"/>
      <c r="J54" s="197"/>
      <c r="K54" s="200" t="s">
        <v>253</v>
      </c>
      <c r="L54" s="193">
        <v>1</v>
      </c>
      <c r="M54" s="193">
        <v>0</v>
      </c>
      <c r="N54" s="180">
        <f t="shared" si="5"/>
        <v>0</v>
      </c>
      <c r="O54" s="181"/>
      <c r="P54" s="145"/>
      <c r="Q54" s="34"/>
      <c r="R54" s="33"/>
    </row>
    <row r="55" spans="1:18" s="32" customFormat="1" ht="87" customHeight="1" x14ac:dyDescent="0.25">
      <c r="A55" s="72"/>
      <c r="B55" s="174"/>
      <c r="C55" s="182"/>
      <c r="D55" s="183"/>
      <c r="E55" s="183"/>
      <c r="F55" s="194"/>
      <c r="G55" s="195"/>
      <c r="H55" s="195"/>
      <c r="I55" s="196"/>
      <c r="J55" s="197"/>
      <c r="K55" s="200" t="s">
        <v>254</v>
      </c>
      <c r="L55" s="193">
        <v>83</v>
      </c>
      <c r="M55" s="193">
        <v>85.2</v>
      </c>
      <c r="N55" s="180">
        <f t="shared" si="5"/>
        <v>102.65060240963855</v>
      </c>
      <c r="O55" s="181"/>
      <c r="P55" s="145"/>
      <c r="Q55" s="34"/>
      <c r="R55" s="33"/>
    </row>
    <row r="56" spans="1:18" s="32" customFormat="1" ht="236.25" customHeight="1" x14ac:dyDescent="0.25">
      <c r="A56" s="72"/>
      <c r="B56" s="174"/>
      <c r="C56" s="182"/>
      <c r="D56" s="183"/>
      <c r="E56" s="183"/>
      <c r="F56" s="194"/>
      <c r="G56" s="195"/>
      <c r="H56" s="195"/>
      <c r="I56" s="196"/>
      <c r="J56" s="197"/>
      <c r="K56" s="201" t="s">
        <v>255</v>
      </c>
      <c r="L56" s="193">
        <v>5</v>
      </c>
      <c r="M56" s="193">
        <v>8</v>
      </c>
      <c r="N56" s="180">
        <f t="shared" si="5"/>
        <v>160</v>
      </c>
      <c r="O56" s="181"/>
      <c r="P56" s="145"/>
      <c r="Q56" s="34"/>
      <c r="R56" s="33"/>
    </row>
    <row r="57" spans="1:18" s="32" customFormat="1" ht="133.5" customHeight="1" x14ac:dyDescent="0.25">
      <c r="A57" s="72"/>
      <c r="B57" s="174"/>
      <c r="C57" s="182"/>
      <c r="D57" s="183"/>
      <c r="E57" s="183"/>
      <c r="F57" s="194"/>
      <c r="G57" s="195"/>
      <c r="H57" s="195"/>
      <c r="I57" s="196"/>
      <c r="J57" s="197"/>
      <c r="K57" s="200" t="s">
        <v>256</v>
      </c>
      <c r="L57" s="193">
        <v>6.5</v>
      </c>
      <c r="M57" s="193">
        <v>3.06</v>
      </c>
      <c r="N57" s="180">
        <f t="shared" si="5"/>
        <v>47.07692307692308</v>
      </c>
      <c r="O57" s="181"/>
      <c r="P57" s="145"/>
      <c r="Q57" s="34"/>
      <c r="R57" s="33"/>
    </row>
    <row r="58" spans="1:18" s="32" customFormat="1" ht="156.75" customHeight="1" x14ac:dyDescent="0.25">
      <c r="A58" s="72"/>
      <c r="B58" s="174"/>
      <c r="C58" s="182"/>
      <c r="D58" s="183"/>
      <c r="E58" s="183"/>
      <c r="F58" s="194"/>
      <c r="G58" s="195"/>
      <c r="H58" s="195"/>
      <c r="I58" s="196"/>
      <c r="J58" s="197"/>
      <c r="K58" s="200" t="s">
        <v>257</v>
      </c>
      <c r="L58" s="193">
        <v>1</v>
      </c>
      <c r="M58" s="193">
        <v>0</v>
      </c>
      <c r="N58" s="180">
        <f t="shared" si="5"/>
        <v>0</v>
      </c>
      <c r="O58" s="181"/>
      <c r="P58" s="145"/>
      <c r="Q58" s="34"/>
      <c r="R58" s="33"/>
    </row>
    <row r="59" spans="1:18" s="32" customFormat="1" ht="167.25" customHeight="1" x14ac:dyDescent="0.25">
      <c r="A59" s="72"/>
      <c r="B59" s="174"/>
      <c r="C59" s="182"/>
      <c r="D59" s="183"/>
      <c r="E59" s="183"/>
      <c r="F59" s="194"/>
      <c r="G59" s="195"/>
      <c r="H59" s="195"/>
      <c r="I59" s="196"/>
      <c r="J59" s="197"/>
      <c r="K59" s="200" t="s">
        <v>258</v>
      </c>
      <c r="L59" s="193">
        <v>2</v>
      </c>
      <c r="M59" s="193">
        <v>0</v>
      </c>
      <c r="N59" s="180">
        <f t="shared" si="5"/>
        <v>0</v>
      </c>
      <c r="O59" s="181"/>
      <c r="P59" s="145"/>
      <c r="Q59" s="34"/>
      <c r="R59" s="33"/>
    </row>
    <row r="60" spans="1:18" s="32" customFormat="1" ht="69" customHeight="1" x14ac:dyDescent="0.25">
      <c r="A60" s="72"/>
      <c r="B60" s="174"/>
      <c r="C60" s="182"/>
      <c r="D60" s="183"/>
      <c r="E60" s="183"/>
      <c r="F60" s="194"/>
      <c r="G60" s="195"/>
      <c r="H60" s="195"/>
      <c r="I60" s="196"/>
      <c r="J60" s="197"/>
      <c r="K60" s="200" t="s">
        <v>259</v>
      </c>
      <c r="L60" s="193">
        <v>13618</v>
      </c>
      <c r="M60" s="193">
        <v>9791</v>
      </c>
      <c r="N60" s="180">
        <f t="shared" si="5"/>
        <v>71.897488618005582</v>
      </c>
      <c r="O60" s="181"/>
      <c r="P60" s="145"/>
      <c r="Q60" s="34"/>
      <c r="R60" s="33"/>
    </row>
    <row r="61" spans="1:18" s="32" customFormat="1" ht="105.75" customHeight="1" x14ac:dyDescent="0.25">
      <c r="A61" s="72"/>
      <c r="B61" s="174"/>
      <c r="C61" s="182"/>
      <c r="D61" s="183"/>
      <c r="E61" s="183"/>
      <c r="F61" s="194"/>
      <c r="G61" s="195"/>
      <c r="H61" s="195"/>
      <c r="I61" s="196"/>
      <c r="J61" s="197"/>
      <c r="K61" s="200" t="s">
        <v>260</v>
      </c>
      <c r="L61" s="193">
        <v>17059</v>
      </c>
      <c r="M61" s="193">
        <v>16367</v>
      </c>
      <c r="N61" s="180">
        <f t="shared" si="5"/>
        <v>95.94349023975613</v>
      </c>
      <c r="O61" s="181"/>
      <c r="P61" s="145"/>
      <c r="Q61" s="34"/>
      <c r="R61" s="33"/>
    </row>
    <row r="62" spans="1:18" s="32" customFormat="1" ht="199.5" customHeight="1" x14ac:dyDescent="0.25">
      <c r="A62" s="72"/>
      <c r="B62" s="174"/>
      <c r="C62" s="182"/>
      <c r="D62" s="183"/>
      <c r="E62" s="183"/>
      <c r="F62" s="194"/>
      <c r="G62" s="195"/>
      <c r="H62" s="195"/>
      <c r="I62" s="196"/>
      <c r="J62" s="197"/>
      <c r="K62" s="201" t="s">
        <v>261</v>
      </c>
      <c r="L62" s="193">
        <v>1</v>
      </c>
      <c r="M62" s="193">
        <v>0</v>
      </c>
      <c r="N62" s="180">
        <f t="shared" si="5"/>
        <v>0</v>
      </c>
      <c r="O62" s="181"/>
      <c r="P62" s="145"/>
      <c r="Q62" s="34"/>
      <c r="R62" s="33"/>
    </row>
    <row r="63" spans="1:18" s="32" customFormat="1" ht="71.25" customHeight="1" x14ac:dyDescent="0.25">
      <c r="A63" s="72"/>
      <c r="B63" s="174"/>
      <c r="C63" s="182"/>
      <c r="D63" s="183"/>
      <c r="E63" s="183"/>
      <c r="F63" s="194"/>
      <c r="G63" s="195"/>
      <c r="H63" s="195"/>
      <c r="I63" s="196"/>
      <c r="J63" s="197"/>
      <c r="K63" s="200" t="s">
        <v>262</v>
      </c>
      <c r="L63" s="193">
        <v>1224</v>
      </c>
      <c r="M63" s="193">
        <v>959.2</v>
      </c>
      <c r="N63" s="180">
        <f t="shared" si="5"/>
        <v>78.366013071895424</v>
      </c>
      <c r="O63" s="181"/>
      <c r="P63" s="145"/>
      <c r="Q63" s="34"/>
      <c r="R63" s="33"/>
    </row>
    <row r="64" spans="1:18" s="32" customFormat="1" ht="109.5" customHeight="1" x14ac:dyDescent="0.25">
      <c r="A64" s="72"/>
      <c r="B64" s="174"/>
      <c r="C64" s="182"/>
      <c r="D64" s="183"/>
      <c r="E64" s="183"/>
      <c r="F64" s="194"/>
      <c r="G64" s="195"/>
      <c r="H64" s="195"/>
      <c r="I64" s="196"/>
      <c r="J64" s="197"/>
      <c r="K64" s="200" t="s">
        <v>263</v>
      </c>
      <c r="L64" s="193">
        <v>640</v>
      </c>
      <c r="M64" s="193">
        <v>557.20000000000005</v>
      </c>
      <c r="N64" s="180">
        <f t="shared" si="5"/>
        <v>87.062500000000014</v>
      </c>
      <c r="O64" s="181"/>
      <c r="P64" s="145"/>
      <c r="Q64" s="34"/>
      <c r="R64" s="33"/>
    </row>
    <row r="65" spans="1:18" s="32" customFormat="1" ht="43.5" customHeight="1" x14ac:dyDescent="0.25">
      <c r="A65" s="72"/>
      <c r="B65" s="174"/>
      <c r="C65" s="182"/>
      <c r="D65" s="183"/>
      <c r="E65" s="183"/>
      <c r="F65" s="194"/>
      <c r="G65" s="195"/>
      <c r="H65" s="195"/>
      <c r="I65" s="196"/>
      <c r="J65" s="197"/>
      <c r="K65" s="200" t="s">
        <v>264</v>
      </c>
      <c r="L65" s="193">
        <v>584</v>
      </c>
      <c r="M65" s="193">
        <v>402</v>
      </c>
      <c r="N65" s="180">
        <f t="shared" si="5"/>
        <v>68.835616438356169</v>
      </c>
      <c r="O65" s="181"/>
      <c r="P65" s="145"/>
      <c r="Q65" s="34"/>
      <c r="R65" s="33"/>
    </row>
    <row r="66" spans="1:18" s="32" customFormat="1" ht="86.25" customHeight="1" x14ac:dyDescent="0.25">
      <c r="A66" s="72"/>
      <c r="B66" s="174"/>
      <c r="C66" s="182"/>
      <c r="D66" s="183"/>
      <c r="E66" s="183"/>
      <c r="F66" s="194"/>
      <c r="G66" s="195"/>
      <c r="H66" s="195"/>
      <c r="I66" s="196"/>
      <c r="J66" s="197"/>
      <c r="K66" s="202" t="s">
        <v>265</v>
      </c>
      <c r="L66" s="193">
        <v>12820</v>
      </c>
      <c r="M66" s="193">
        <v>12085.5</v>
      </c>
      <c r="N66" s="180">
        <f t="shared" si="5"/>
        <v>94.270670826833069</v>
      </c>
      <c r="O66" s="181"/>
      <c r="P66" s="145"/>
      <c r="Q66" s="34"/>
      <c r="R66" s="33"/>
    </row>
    <row r="67" spans="1:18" s="32" customFormat="1" ht="105" customHeight="1" x14ac:dyDescent="0.25">
      <c r="A67" s="72"/>
      <c r="B67" s="174"/>
      <c r="C67" s="182"/>
      <c r="D67" s="183"/>
      <c r="E67" s="183"/>
      <c r="F67" s="194"/>
      <c r="G67" s="195"/>
      <c r="H67" s="195"/>
      <c r="I67" s="196"/>
      <c r="J67" s="197"/>
      <c r="K67" s="201" t="s">
        <v>266</v>
      </c>
      <c r="L67" s="193">
        <v>11210</v>
      </c>
      <c r="M67" s="193">
        <v>10499.5</v>
      </c>
      <c r="N67" s="180">
        <f t="shared" si="5"/>
        <v>93.661909009812675</v>
      </c>
      <c r="O67" s="181"/>
      <c r="P67" s="145"/>
      <c r="Q67" s="34"/>
      <c r="R67" s="33"/>
    </row>
    <row r="68" spans="1:18" s="32" customFormat="1" ht="39" customHeight="1" x14ac:dyDescent="0.25">
      <c r="A68" s="72"/>
      <c r="B68" s="174"/>
      <c r="C68" s="182"/>
      <c r="D68" s="183"/>
      <c r="E68" s="183"/>
      <c r="F68" s="194"/>
      <c r="G68" s="195"/>
      <c r="H68" s="195"/>
      <c r="I68" s="196"/>
      <c r="J68" s="197"/>
      <c r="K68" s="200" t="s">
        <v>267</v>
      </c>
      <c r="L68" s="193">
        <v>1610</v>
      </c>
      <c r="M68" s="193">
        <v>1586</v>
      </c>
      <c r="N68" s="180">
        <f t="shared" si="5"/>
        <v>98.509316770186345</v>
      </c>
      <c r="O68" s="181"/>
      <c r="P68" s="145"/>
      <c r="Q68" s="34"/>
      <c r="R68" s="33"/>
    </row>
    <row r="69" spans="1:18" s="32" customFormat="1" ht="60" customHeight="1" x14ac:dyDescent="0.25">
      <c r="A69" s="72"/>
      <c r="B69" s="174"/>
      <c r="C69" s="182"/>
      <c r="D69" s="183"/>
      <c r="E69" s="183"/>
      <c r="F69" s="194"/>
      <c r="G69" s="195"/>
      <c r="H69" s="195"/>
      <c r="I69" s="196"/>
      <c r="J69" s="197"/>
      <c r="K69" s="200" t="s">
        <v>268</v>
      </c>
      <c r="L69" s="193">
        <v>3003</v>
      </c>
      <c r="M69" s="193">
        <v>2789</v>
      </c>
      <c r="N69" s="180">
        <f t="shared" si="5"/>
        <v>92.873792873792866</v>
      </c>
      <c r="O69" s="181"/>
      <c r="P69" s="145"/>
      <c r="Q69" s="34"/>
      <c r="R69" s="33"/>
    </row>
    <row r="70" spans="1:18" s="32" customFormat="1" ht="112.5" customHeight="1" x14ac:dyDescent="0.25">
      <c r="A70" s="72"/>
      <c r="B70" s="174"/>
      <c r="C70" s="182"/>
      <c r="D70" s="183"/>
      <c r="E70" s="183"/>
      <c r="F70" s="194"/>
      <c r="G70" s="195"/>
      <c r="H70" s="195"/>
      <c r="I70" s="196"/>
      <c r="J70" s="197"/>
      <c r="K70" s="200" t="s">
        <v>269</v>
      </c>
      <c r="L70" s="193">
        <v>2693</v>
      </c>
      <c r="M70" s="193">
        <v>2495</v>
      </c>
      <c r="N70" s="180">
        <f t="shared" si="5"/>
        <v>92.647604901596736</v>
      </c>
      <c r="O70" s="181"/>
      <c r="P70" s="145"/>
      <c r="Q70" s="34"/>
      <c r="R70" s="33"/>
    </row>
    <row r="71" spans="1:18" s="32" customFormat="1" ht="46.5" customHeight="1" x14ac:dyDescent="0.25">
      <c r="A71" s="72"/>
      <c r="B71" s="174"/>
      <c r="C71" s="182"/>
      <c r="D71" s="183"/>
      <c r="E71" s="183"/>
      <c r="F71" s="194"/>
      <c r="G71" s="195"/>
      <c r="H71" s="195"/>
      <c r="I71" s="196"/>
      <c r="J71" s="197"/>
      <c r="K71" s="200" t="s">
        <v>270</v>
      </c>
      <c r="L71" s="193">
        <v>2581</v>
      </c>
      <c r="M71" s="193">
        <v>2430</v>
      </c>
      <c r="N71" s="180">
        <f t="shared" si="5"/>
        <v>94.149554436265021</v>
      </c>
      <c r="O71" s="181"/>
      <c r="P71" s="145"/>
      <c r="Q71" s="34"/>
      <c r="R71" s="33"/>
    </row>
    <row r="72" spans="1:18" s="32" customFormat="1" ht="41.25" customHeight="1" x14ac:dyDescent="0.25">
      <c r="A72" s="72"/>
      <c r="B72" s="174"/>
      <c r="C72" s="182"/>
      <c r="D72" s="183"/>
      <c r="E72" s="183"/>
      <c r="F72" s="194"/>
      <c r="G72" s="195"/>
      <c r="H72" s="195"/>
      <c r="I72" s="196"/>
      <c r="J72" s="197"/>
      <c r="K72" s="200" t="s">
        <v>271</v>
      </c>
      <c r="L72" s="193">
        <v>112</v>
      </c>
      <c r="M72" s="193">
        <v>65</v>
      </c>
      <c r="N72" s="180">
        <f t="shared" si="5"/>
        <v>58.035714285714292</v>
      </c>
      <c r="O72" s="181"/>
      <c r="P72" s="145"/>
      <c r="Q72" s="34"/>
      <c r="R72" s="33"/>
    </row>
    <row r="73" spans="1:18" s="32" customFormat="1" ht="42.75" customHeight="1" x14ac:dyDescent="0.25">
      <c r="A73" s="72"/>
      <c r="B73" s="174"/>
      <c r="C73" s="182"/>
      <c r="D73" s="183"/>
      <c r="E73" s="183"/>
      <c r="F73" s="194"/>
      <c r="G73" s="195"/>
      <c r="H73" s="195"/>
      <c r="I73" s="196"/>
      <c r="J73" s="197"/>
      <c r="K73" s="200" t="s">
        <v>272</v>
      </c>
      <c r="L73" s="193">
        <v>310</v>
      </c>
      <c r="M73" s="193">
        <v>294</v>
      </c>
      <c r="N73" s="180">
        <f t="shared" si="5"/>
        <v>94.838709677419359</v>
      </c>
      <c r="O73" s="181"/>
      <c r="P73" s="145"/>
      <c r="Q73" s="34"/>
      <c r="R73" s="33"/>
    </row>
    <row r="74" spans="1:18" s="32" customFormat="1" ht="110.25" customHeight="1" x14ac:dyDescent="0.25">
      <c r="A74" s="72"/>
      <c r="B74" s="174"/>
      <c r="C74" s="182"/>
      <c r="D74" s="183"/>
      <c r="E74" s="183"/>
      <c r="F74" s="194"/>
      <c r="G74" s="195"/>
      <c r="H74" s="195"/>
      <c r="I74" s="196"/>
      <c r="J74" s="197"/>
      <c r="K74" s="200" t="s">
        <v>273</v>
      </c>
      <c r="L74" s="193">
        <v>4343</v>
      </c>
      <c r="M74" s="193">
        <v>4207</v>
      </c>
      <c r="N74" s="180">
        <f t="shared" si="5"/>
        <v>96.868524061708499</v>
      </c>
      <c r="O74" s="181"/>
      <c r="P74" s="145"/>
      <c r="Q74" s="34"/>
      <c r="R74" s="33"/>
    </row>
    <row r="75" spans="1:18" s="32" customFormat="1" ht="86.25" customHeight="1" x14ac:dyDescent="0.25">
      <c r="A75" s="72"/>
      <c r="B75" s="174"/>
      <c r="C75" s="182"/>
      <c r="D75" s="183"/>
      <c r="E75" s="183"/>
      <c r="F75" s="194"/>
      <c r="G75" s="195"/>
      <c r="H75" s="195"/>
      <c r="I75" s="196"/>
      <c r="J75" s="197"/>
      <c r="K75" s="200" t="s">
        <v>274</v>
      </c>
      <c r="L75" s="193">
        <v>80</v>
      </c>
      <c r="M75" s="193">
        <v>82</v>
      </c>
      <c r="N75" s="180">
        <f t="shared" si="5"/>
        <v>102.49999999999999</v>
      </c>
      <c r="O75" s="203"/>
      <c r="P75" s="204"/>
      <c r="Q75" s="34"/>
      <c r="R75" s="33"/>
    </row>
    <row r="76" spans="1:18" s="32" customFormat="1" ht="86.25" customHeight="1" x14ac:dyDescent="0.25">
      <c r="A76" s="72"/>
      <c r="B76" s="174"/>
      <c r="C76" s="182"/>
      <c r="D76" s="183"/>
      <c r="E76" s="183"/>
      <c r="F76" s="194"/>
      <c r="G76" s="195"/>
      <c r="H76" s="195"/>
      <c r="I76" s="196"/>
      <c r="J76" s="197"/>
      <c r="K76" s="200" t="s">
        <v>275</v>
      </c>
      <c r="L76" s="193">
        <v>25</v>
      </c>
      <c r="M76" s="193">
        <v>17</v>
      </c>
      <c r="N76" s="180">
        <f t="shared" si="5"/>
        <v>68</v>
      </c>
      <c r="O76" s="181"/>
      <c r="P76" s="204"/>
      <c r="Q76" s="34"/>
      <c r="R76" s="33"/>
    </row>
    <row r="77" spans="1:18" s="32" customFormat="1" ht="197.25" customHeight="1" x14ac:dyDescent="0.25">
      <c r="A77" s="72"/>
      <c r="B77" s="174"/>
      <c r="C77" s="182"/>
      <c r="D77" s="183"/>
      <c r="E77" s="183"/>
      <c r="F77" s="194"/>
      <c r="G77" s="195"/>
      <c r="H77" s="195"/>
      <c r="I77" s="196"/>
      <c r="J77" s="197"/>
      <c r="K77" s="201" t="s">
        <v>276</v>
      </c>
      <c r="L77" s="193">
        <v>258</v>
      </c>
      <c r="M77" s="193">
        <v>195</v>
      </c>
      <c r="N77" s="180">
        <f t="shared" si="5"/>
        <v>75.581395348837205</v>
      </c>
      <c r="O77" s="181"/>
      <c r="P77" s="204"/>
      <c r="Q77" s="34"/>
      <c r="R77" s="33"/>
    </row>
    <row r="78" spans="1:18" s="32" customFormat="1" ht="65.25" customHeight="1" x14ac:dyDescent="0.25">
      <c r="A78" s="72"/>
      <c r="B78" s="174"/>
      <c r="C78" s="182"/>
      <c r="D78" s="183"/>
      <c r="E78" s="183"/>
      <c r="F78" s="194"/>
      <c r="G78" s="195"/>
      <c r="H78" s="195"/>
      <c r="I78" s="196"/>
      <c r="J78" s="197"/>
      <c r="K78" s="200" t="s">
        <v>277</v>
      </c>
      <c r="L78" s="193">
        <v>8373</v>
      </c>
      <c r="M78" s="193">
        <v>7893</v>
      </c>
      <c r="N78" s="180">
        <f t="shared" si="5"/>
        <v>94.267287710498024</v>
      </c>
      <c r="O78" s="181"/>
      <c r="P78" s="204"/>
      <c r="Q78" s="34"/>
      <c r="R78" s="33"/>
    </row>
    <row r="79" spans="1:18" s="32" customFormat="1" ht="108.75" customHeight="1" x14ac:dyDescent="0.25">
      <c r="A79" s="72"/>
      <c r="B79" s="174"/>
      <c r="C79" s="182"/>
      <c r="D79" s="183"/>
      <c r="E79" s="183"/>
      <c r="F79" s="194"/>
      <c r="G79" s="195"/>
      <c r="H79" s="195"/>
      <c r="I79" s="196"/>
      <c r="J79" s="197"/>
      <c r="K79" s="205" t="s">
        <v>278</v>
      </c>
      <c r="L79" s="193">
        <v>7477</v>
      </c>
      <c r="M79" s="193">
        <v>7062</v>
      </c>
      <c r="N79" s="180">
        <f t="shared" si="5"/>
        <v>94.449645579777979</v>
      </c>
      <c r="O79" s="181"/>
      <c r="P79" s="204"/>
      <c r="Q79" s="34"/>
      <c r="R79" s="33"/>
    </row>
    <row r="80" spans="1:18" s="32" customFormat="1" ht="39" customHeight="1" x14ac:dyDescent="0.25">
      <c r="A80" s="72"/>
      <c r="B80" s="174"/>
      <c r="C80" s="182"/>
      <c r="D80" s="183"/>
      <c r="E80" s="183"/>
      <c r="F80" s="194"/>
      <c r="G80" s="195"/>
      <c r="H80" s="195"/>
      <c r="I80" s="196"/>
      <c r="J80" s="197"/>
      <c r="K80" s="206" t="s">
        <v>279</v>
      </c>
      <c r="L80" s="193">
        <v>896</v>
      </c>
      <c r="M80" s="193">
        <v>831</v>
      </c>
      <c r="N80" s="180">
        <f t="shared" si="5"/>
        <v>92.745535714285708</v>
      </c>
      <c r="O80" s="181"/>
      <c r="P80" s="204"/>
      <c r="Q80" s="34"/>
      <c r="R80" s="33"/>
    </row>
    <row r="81" spans="1:18" s="32" customFormat="1" ht="41.25" customHeight="1" x14ac:dyDescent="0.25">
      <c r="A81" s="72"/>
      <c r="B81" s="174"/>
      <c r="C81" s="182"/>
      <c r="D81" s="183"/>
      <c r="E81" s="183"/>
      <c r="F81" s="194"/>
      <c r="G81" s="195"/>
      <c r="H81" s="195"/>
      <c r="I81" s="196"/>
      <c r="J81" s="197"/>
      <c r="K81" s="205" t="s">
        <v>280</v>
      </c>
      <c r="L81" s="193">
        <v>1853</v>
      </c>
      <c r="M81" s="193">
        <v>1805</v>
      </c>
      <c r="N81" s="180">
        <f t="shared" si="5"/>
        <v>97.409606044252556</v>
      </c>
      <c r="O81" s="181"/>
      <c r="P81" s="204"/>
      <c r="Q81" s="34"/>
      <c r="R81" s="33"/>
    </row>
    <row r="82" spans="1:18" s="32" customFormat="1" ht="36" customHeight="1" x14ac:dyDescent="0.25">
      <c r="A82" s="72"/>
      <c r="B82" s="174"/>
      <c r="C82" s="182"/>
      <c r="D82" s="183"/>
      <c r="E82" s="183"/>
      <c r="F82" s="194"/>
      <c r="G82" s="195"/>
      <c r="H82" s="195"/>
      <c r="I82" s="196"/>
      <c r="J82" s="197"/>
      <c r="K82" s="205" t="s">
        <v>299</v>
      </c>
      <c r="L82" s="193">
        <v>1853</v>
      </c>
      <c r="M82" s="193">
        <v>1805</v>
      </c>
      <c r="N82" s="180">
        <f t="shared" si="5"/>
        <v>97.409606044252556</v>
      </c>
      <c r="O82" s="181"/>
      <c r="P82" s="204"/>
      <c r="Q82" s="34"/>
      <c r="R82" s="33"/>
    </row>
    <row r="83" spans="1:18" s="32" customFormat="1" ht="149.25" customHeight="1" x14ac:dyDescent="0.25">
      <c r="A83" s="72"/>
      <c r="B83" s="174"/>
      <c r="C83" s="182"/>
      <c r="D83" s="183"/>
      <c r="E83" s="183"/>
      <c r="F83" s="194"/>
      <c r="G83" s="195"/>
      <c r="H83" s="195"/>
      <c r="I83" s="196"/>
      <c r="J83" s="197"/>
      <c r="K83" s="200" t="s">
        <v>281</v>
      </c>
      <c r="L83" s="193">
        <v>112</v>
      </c>
      <c r="M83" s="193">
        <v>65</v>
      </c>
      <c r="N83" s="180">
        <f t="shared" si="5"/>
        <v>58.035714285714292</v>
      </c>
      <c r="O83" s="181"/>
      <c r="P83" s="204"/>
      <c r="Q83" s="34"/>
      <c r="R83" s="33"/>
    </row>
    <row r="84" spans="1:18" s="32" customFormat="1" ht="71.25" customHeight="1" x14ac:dyDescent="0.25">
      <c r="A84" s="72"/>
      <c r="B84" s="174"/>
      <c r="C84" s="182"/>
      <c r="D84" s="183"/>
      <c r="E84" s="183"/>
      <c r="F84" s="194"/>
      <c r="G84" s="195"/>
      <c r="H84" s="195"/>
      <c r="I84" s="196"/>
      <c r="J84" s="197"/>
      <c r="K84" s="205" t="s">
        <v>282</v>
      </c>
      <c r="L84" s="193">
        <v>666</v>
      </c>
      <c r="M84" s="193">
        <v>666</v>
      </c>
      <c r="N84" s="180">
        <f t="shared" si="5"/>
        <v>100</v>
      </c>
      <c r="O84" s="181"/>
      <c r="P84" s="204"/>
      <c r="Q84" s="34"/>
      <c r="R84" s="33"/>
    </row>
    <row r="85" spans="1:18" s="32" customFormat="1" ht="105" customHeight="1" x14ac:dyDescent="0.25">
      <c r="A85" s="72"/>
      <c r="B85" s="174"/>
      <c r="C85" s="182"/>
      <c r="D85" s="183"/>
      <c r="E85" s="183"/>
      <c r="F85" s="194"/>
      <c r="G85" s="195"/>
      <c r="H85" s="195"/>
      <c r="I85" s="196"/>
      <c r="J85" s="197"/>
      <c r="K85" s="205" t="s">
        <v>283</v>
      </c>
      <c r="L85" s="193">
        <v>100</v>
      </c>
      <c r="M85" s="193">
        <v>100</v>
      </c>
      <c r="N85" s="180">
        <f t="shared" si="5"/>
        <v>100</v>
      </c>
      <c r="O85" s="181"/>
      <c r="P85" s="204"/>
      <c r="Q85" s="34"/>
      <c r="R85" s="33"/>
    </row>
    <row r="86" spans="1:18" s="32" customFormat="1" ht="86.25" customHeight="1" x14ac:dyDescent="0.25">
      <c r="A86" s="72"/>
      <c r="B86" s="174"/>
      <c r="C86" s="182"/>
      <c r="D86" s="183"/>
      <c r="E86" s="183"/>
      <c r="F86" s="194"/>
      <c r="G86" s="195"/>
      <c r="H86" s="195"/>
      <c r="I86" s="196"/>
      <c r="J86" s="197"/>
      <c r="K86" s="205" t="s">
        <v>284</v>
      </c>
      <c r="L86" s="193">
        <v>10</v>
      </c>
      <c r="M86" s="193">
        <v>0</v>
      </c>
      <c r="N86" s="180">
        <f t="shared" si="5"/>
        <v>0</v>
      </c>
      <c r="O86" s="181"/>
      <c r="P86" s="204"/>
      <c r="Q86" s="34"/>
      <c r="R86" s="33"/>
    </row>
    <row r="87" spans="1:18" s="32" customFormat="1" ht="69.75" customHeight="1" x14ac:dyDescent="0.25">
      <c r="A87" s="72"/>
      <c r="B87" s="174"/>
      <c r="C87" s="182"/>
      <c r="D87" s="183"/>
      <c r="E87" s="183"/>
      <c r="F87" s="194"/>
      <c r="G87" s="195"/>
      <c r="H87" s="195"/>
      <c r="I87" s="196"/>
      <c r="J87" s="197"/>
      <c r="K87" s="205" t="s">
        <v>285</v>
      </c>
      <c r="L87" s="193">
        <v>4</v>
      </c>
      <c r="M87" s="193">
        <v>1</v>
      </c>
      <c r="N87" s="180">
        <f t="shared" si="5"/>
        <v>25</v>
      </c>
      <c r="O87" s="181"/>
      <c r="P87" s="204"/>
      <c r="Q87" s="34"/>
      <c r="R87" s="33"/>
    </row>
    <row r="88" spans="1:18" s="32" customFormat="1" ht="137.25" customHeight="1" x14ac:dyDescent="0.25">
      <c r="A88" s="72"/>
      <c r="B88" s="174"/>
      <c r="C88" s="182"/>
      <c r="D88" s="183"/>
      <c r="E88" s="183"/>
      <c r="F88" s="194"/>
      <c r="G88" s="195"/>
      <c r="H88" s="195"/>
      <c r="I88" s="196"/>
      <c r="J88" s="197"/>
      <c r="K88" s="200" t="s">
        <v>286</v>
      </c>
      <c r="L88" s="193">
        <v>3</v>
      </c>
      <c r="M88" s="193">
        <v>3</v>
      </c>
      <c r="N88" s="180">
        <f t="shared" si="5"/>
        <v>100</v>
      </c>
      <c r="O88" s="181"/>
      <c r="P88" s="204"/>
      <c r="Q88" s="34"/>
      <c r="R88" s="33"/>
    </row>
    <row r="89" spans="1:18" s="32" customFormat="1" ht="137.25" customHeight="1" x14ac:dyDescent="0.25">
      <c r="A89" s="72"/>
      <c r="B89" s="174"/>
      <c r="C89" s="182"/>
      <c r="D89" s="183"/>
      <c r="E89" s="183"/>
      <c r="F89" s="194"/>
      <c r="G89" s="195"/>
      <c r="H89" s="195"/>
      <c r="I89" s="196"/>
      <c r="J89" s="197"/>
      <c r="K89" s="200" t="s">
        <v>287</v>
      </c>
      <c r="L89" s="193">
        <v>10</v>
      </c>
      <c r="M89" s="193">
        <v>10</v>
      </c>
      <c r="N89" s="180">
        <f t="shared" si="5"/>
        <v>100</v>
      </c>
      <c r="O89" s="181"/>
      <c r="P89" s="204"/>
      <c r="Q89" s="34"/>
      <c r="R89" s="33"/>
    </row>
    <row r="90" spans="1:18" s="32" customFormat="1" ht="129" customHeight="1" x14ac:dyDescent="0.25">
      <c r="A90" s="72"/>
      <c r="B90" s="174"/>
      <c r="C90" s="182"/>
      <c r="D90" s="183"/>
      <c r="E90" s="183"/>
      <c r="F90" s="194"/>
      <c r="G90" s="195"/>
      <c r="H90" s="195"/>
      <c r="I90" s="196"/>
      <c r="J90" s="197"/>
      <c r="K90" s="200" t="s">
        <v>289</v>
      </c>
      <c r="L90" s="193">
        <v>70</v>
      </c>
      <c r="M90" s="193">
        <v>60</v>
      </c>
      <c r="N90" s="180">
        <f t="shared" si="5"/>
        <v>85.714285714285708</v>
      </c>
      <c r="O90" s="181"/>
      <c r="P90" s="204"/>
      <c r="Q90" s="34"/>
      <c r="R90" s="33"/>
    </row>
    <row r="91" spans="1:18" s="32" customFormat="1" ht="77.25" customHeight="1" x14ac:dyDescent="0.25">
      <c r="A91" s="72"/>
      <c r="B91" s="174"/>
      <c r="C91" s="182"/>
      <c r="D91" s="183"/>
      <c r="E91" s="183"/>
      <c r="F91" s="194"/>
      <c r="G91" s="195"/>
      <c r="H91" s="195"/>
      <c r="I91" s="196"/>
      <c r="J91" s="197"/>
      <c r="K91" s="200" t="s">
        <v>290</v>
      </c>
      <c r="L91" s="193">
        <v>350</v>
      </c>
      <c r="M91" s="193">
        <v>350</v>
      </c>
      <c r="N91" s="180">
        <f t="shared" si="5"/>
        <v>100</v>
      </c>
      <c r="O91" s="181"/>
      <c r="P91" s="204"/>
      <c r="Q91" s="34"/>
      <c r="R91" s="33"/>
    </row>
    <row r="92" spans="1:18" s="32" customFormat="1" ht="47.25" customHeight="1" x14ac:dyDescent="0.25">
      <c r="A92" s="72"/>
      <c r="B92" s="174"/>
      <c r="C92" s="182"/>
      <c r="D92" s="183"/>
      <c r="E92" s="183"/>
      <c r="F92" s="194"/>
      <c r="G92" s="195"/>
      <c r="H92" s="195"/>
      <c r="I92" s="196"/>
      <c r="J92" s="197"/>
      <c r="K92" s="200" t="s">
        <v>291</v>
      </c>
      <c r="L92" s="193">
        <v>72</v>
      </c>
      <c r="M92" s="193">
        <v>52</v>
      </c>
      <c r="N92" s="180">
        <f t="shared" si="5"/>
        <v>72.222222222222214</v>
      </c>
      <c r="O92" s="181"/>
      <c r="P92" s="204"/>
      <c r="Q92" s="34"/>
      <c r="R92" s="33"/>
    </row>
    <row r="93" spans="1:18" s="32" customFormat="1" ht="47.25" customHeight="1" x14ac:dyDescent="0.25">
      <c r="A93" s="72"/>
      <c r="B93" s="174"/>
      <c r="C93" s="182"/>
      <c r="D93" s="183"/>
      <c r="E93" s="183"/>
      <c r="F93" s="194"/>
      <c r="G93" s="195"/>
      <c r="H93" s="195"/>
      <c r="I93" s="196"/>
      <c r="J93" s="197"/>
      <c r="K93" s="200" t="s">
        <v>292</v>
      </c>
      <c r="L93" s="193">
        <v>21</v>
      </c>
      <c r="M93" s="193">
        <v>17</v>
      </c>
      <c r="N93" s="180">
        <f t="shared" si="5"/>
        <v>80.952380952380949</v>
      </c>
      <c r="O93" s="181"/>
      <c r="P93" s="204"/>
      <c r="Q93" s="34"/>
      <c r="R93" s="33"/>
    </row>
    <row r="94" spans="1:18" s="32" customFormat="1" ht="73.5" customHeight="1" x14ac:dyDescent="0.25">
      <c r="A94" s="72"/>
      <c r="B94" s="174"/>
      <c r="C94" s="182"/>
      <c r="D94" s="183"/>
      <c r="E94" s="183"/>
      <c r="F94" s="194"/>
      <c r="G94" s="195"/>
      <c r="H94" s="195"/>
      <c r="I94" s="196"/>
      <c r="J94" s="197"/>
      <c r="K94" s="200" t="s">
        <v>293</v>
      </c>
      <c r="L94" s="193">
        <v>3.2</v>
      </c>
      <c r="M94" s="193">
        <v>0.5</v>
      </c>
      <c r="N94" s="180">
        <f t="shared" si="5"/>
        <v>15.625</v>
      </c>
      <c r="O94" s="181"/>
      <c r="P94" s="204"/>
      <c r="Q94" s="34"/>
      <c r="R94" s="33"/>
    </row>
    <row r="95" spans="1:18" s="32" customFormat="1" ht="69" customHeight="1" x14ac:dyDescent="0.25">
      <c r="A95" s="72"/>
      <c r="B95" s="174"/>
      <c r="C95" s="182"/>
      <c r="D95" s="183"/>
      <c r="E95" s="183"/>
      <c r="F95" s="194"/>
      <c r="G95" s="195"/>
      <c r="H95" s="195"/>
      <c r="I95" s="196"/>
      <c r="J95" s="197"/>
      <c r="K95" s="200" t="s">
        <v>294</v>
      </c>
      <c r="L95" s="193">
        <v>288</v>
      </c>
      <c r="M95" s="193">
        <v>288</v>
      </c>
      <c r="N95" s="180">
        <f t="shared" si="5"/>
        <v>100</v>
      </c>
      <c r="O95" s="181"/>
      <c r="P95" s="204"/>
      <c r="Q95" s="34"/>
      <c r="R95" s="33"/>
    </row>
    <row r="96" spans="1:18" s="32" customFormat="1" ht="86.25" customHeight="1" x14ac:dyDescent="0.25">
      <c r="A96" s="72"/>
      <c r="B96" s="174"/>
      <c r="C96" s="182"/>
      <c r="D96" s="183"/>
      <c r="E96" s="183"/>
      <c r="F96" s="194"/>
      <c r="G96" s="195"/>
      <c r="H96" s="195"/>
      <c r="I96" s="196"/>
      <c r="J96" s="197"/>
      <c r="K96" s="200" t="s">
        <v>295</v>
      </c>
      <c r="L96" s="193">
        <v>180</v>
      </c>
      <c r="M96" s="193">
        <v>180</v>
      </c>
      <c r="N96" s="180">
        <f t="shared" si="5"/>
        <v>100</v>
      </c>
      <c r="O96" s="181"/>
      <c r="P96" s="204"/>
      <c r="Q96" s="34"/>
      <c r="R96" s="33"/>
    </row>
    <row r="97" spans="1:18" s="32" customFormat="1" ht="69" customHeight="1" x14ac:dyDescent="0.25">
      <c r="A97" s="72"/>
      <c r="B97" s="174"/>
      <c r="C97" s="182"/>
      <c r="D97" s="183"/>
      <c r="E97" s="183"/>
      <c r="F97" s="194"/>
      <c r="G97" s="195"/>
      <c r="H97" s="195"/>
      <c r="I97" s="196"/>
      <c r="J97" s="197"/>
      <c r="K97" s="200" t="s">
        <v>296</v>
      </c>
      <c r="L97" s="193">
        <v>98.5</v>
      </c>
      <c r="M97" s="193">
        <v>98.5</v>
      </c>
      <c r="N97" s="180">
        <f t="shared" si="5"/>
        <v>100</v>
      </c>
      <c r="O97" s="181"/>
      <c r="P97" s="204"/>
      <c r="Q97" s="34"/>
      <c r="R97" s="33"/>
    </row>
    <row r="98" spans="1:18" s="32" customFormat="1" ht="56.25" customHeight="1" x14ac:dyDescent="0.25">
      <c r="A98" s="72"/>
      <c r="B98" s="174"/>
      <c r="C98" s="182"/>
      <c r="D98" s="183"/>
      <c r="E98" s="183"/>
      <c r="F98" s="194"/>
      <c r="G98" s="195"/>
      <c r="H98" s="195"/>
      <c r="I98" s="196"/>
      <c r="J98" s="197"/>
      <c r="K98" s="200" t="s">
        <v>297</v>
      </c>
      <c r="L98" s="193">
        <v>3.58</v>
      </c>
      <c r="M98" s="193">
        <v>3.58</v>
      </c>
      <c r="N98" s="180">
        <f t="shared" si="5"/>
        <v>100</v>
      </c>
      <c r="O98" s="181"/>
      <c r="P98" s="204"/>
      <c r="Q98" s="34"/>
      <c r="R98" s="33"/>
    </row>
    <row r="99" spans="1:18" s="32" customFormat="1" ht="61.5" customHeight="1" x14ac:dyDescent="0.25">
      <c r="A99" s="72"/>
      <c r="B99" s="174"/>
      <c r="C99" s="182"/>
      <c r="D99" s="183"/>
      <c r="E99" s="183"/>
      <c r="F99" s="194"/>
      <c r="G99" s="195"/>
      <c r="H99" s="195"/>
      <c r="I99" s="196"/>
      <c r="J99" s="197"/>
      <c r="K99" s="200" t="s">
        <v>298</v>
      </c>
      <c r="L99" s="193">
        <v>95.3</v>
      </c>
      <c r="M99" s="193">
        <v>95.3</v>
      </c>
      <c r="N99" s="180">
        <f t="shared" ref="N99" si="6">M99/L99*100</f>
        <v>100</v>
      </c>
      <c r="O99" s="181"/>
      <c r="P99" s="204"/>
      <c r="Q99" s="34"/>
      <c r="R99" s="33"/>
    </row>
    <row r="100" spans="1:18" s="32" customFormat="1" ht="86.25" customHeight="1" x14ac:dyDescent="0.25">
      <c r="A100" s="72"/>
      <c r="B100" s="174"/>
      <c r="C100" s="182"/>
      <c r="D100" s="183"/>
      <c r="E100" s="183"/>
      <c r="F100" s="194"/>
      <c r="G100" s="195"/>
      <c r="H100" s="195"/>
      <c r="I100" s="196"/>
      <c r="J100" s="197"/>
      <c r="K100" s="178">
        <v>58</v>
      </c>
      <c r="L100" s="58"/>
      <c r="M100" s="179"/>
      <c r="N100" s="180">
        <f>SUM(N41:N99)</f>
        <v>4409.7222892833524</v>
      </c>
      <c r="O100" s="181"/>
      <c r="P100" s="204"/>
      <c r="Q100" s="34"/>
      <c r="R100" s="33"/>
    </row>
    <row r="101" spans="1:18" ht="60" customHeight="1" thickBot="1" x14ac:dyDescent="0.3">
      <c r="A101" s="73"/>
      <c r="B101" s="207"/>
      <c r="C101" s="208"/>
      <c r="D101" s="209"/>
      <c r="E101" s="209"/>
      <c r="F101" s="160"/>
      <c r="G101" s="161"/>
      <c r="H101" s="161"/>
      <c r="I101" s="161"/>
      <c r="J101" s="162"/>
      <c r="K101" s="210" t="s">
        <v>50</v>
      </c>
      <c r="L101" s="211"/>
      <c r="M101" s="210"/>
      <c r="N101" s="61">
        <f>N100/58</f>
        <v>76.029694642816423</v>
      </c>
      <c r="O101" s="212"/>
      <c r="P101" s="213"/>
    </row>
    <row r="102" spans="1:18" ht="71.25" customHeight="1" thickBot="1" x14ac:dyDescent="0.3">
      <c r="A102" s="71">
        <v>3</v>
      </c>
      <c r="B102" s="130" t="s">
        <v>163</v>
      </c>
      <c r="C102" s="214">
        <v>5</v>
      </c>
      <c r="D102" s="214">
        <v>5</v>
      </c>
      <c r="E102" s="59">
        <f>D102/C102*100</f>
        <v>100</v>
      </c>
      <c r="F102" s="132" t="s">
        <v>6</v>
      </c>
      <c r="G102" s="134">
        <v>0.5</v>
      </c>
      <c r="H102" s="134">
        <v>0.5</v>
      </c>
      <c r="I102" s="134">
        <f t="shared" ref="I102:I110" si="7">H102/G102*100</f>
        <v>100</v>
      </c>
      <c r="J102" s="215">
        <f t="shared" ref="J102:J109" si="8">E102/I102*100</f>
        <v>100</v>
      </c>
      <c r="K102" s="216" t="s">
        <v>62</v>
      </c>
      <c r="L102" s="217">
        <v>230</v>
      </c>
      <c r="M102" s="218">
        <v>176</v>
      </c>
      <c r="N102" s="136">
        <f>M102/L102*100</f>
        <v>76.521739130434781</v>
      </c>
      <c r="O102" s="137">
        <f>N106*J102/100</f>
        <v>84.578976334617508</v>
      </c>
      <c r="P102" s="138" t="s">
        <v>158</v>
      </c>
    </row>
    <row r="103" spans="1:18" ht="71.25" customHeight="1" x14ac:dyDescent="0.25">
      <c r="A103" s="72"/>
      <c r="B103" s="139"/>
      <c r="C103" s="88" t="s">
        <v>63</v>
      </c>
      <c r="D103" s="89"/>
      <c r="E103" s="90"/>
      <c r="F103" s="140" t="s">
        <v>53</v>
      </c>
      <c r="G103" s="52"/>
      <c r="H103" s="52"/>
      <c r="I103" s="62" t="e">
        <f t="shared" si="7"/>
        <v>#DIV/0!</v>
      </c>
      <c r="J103" s="142" t="e">
        <f t="shared" si="8"/>
        <v>#DIV/0!</v>
      </c>
      <c r="K103" s="216" t="s">
        <v>129</v>
      </c>
      <c r="L103" s="219">
        <v>237</v>
      </c>
      <c r="M103" s="220">
        <v>183</v>
      </c>
      <c r="N103" s="143">
        <f t="shared" ref="N103:N104" si="9">M103/L103*100</f>
        <v>77.215189873417728</v>
      </c>
      <c r="O103" s="144"/>
      <c r="P103" s="145"/>
    </row>
    <row r="104" spans="1:18" ht="78.75" customHeight="1" thickBot="1" x14ac:dyDescent="0.3">
      <c r="A104" s="72"/>
      <c r="B104" s="139"/>
      <c r="C104" s="91"/>
      <c r="D104" s="92"/>
      <c r="E104" s="93"/>
      <c r="F104" s="140" t="s">
        <v>52</v>
      </c>
      <c r="G104" s="52"/>
      <c r="H104" s="52"/>
      <c r="I104" s="62" t="e">
        <f t="shared" si="7"/>
        <v>#DIV/0!</v>
      </c>
      <c r="J104" s="188" t="e">
        <f t="shared" si="8"/>
        <v>#DIV/0!</v>
      </c>
      <c r="K104" s="178" t="s">
        <v>130</v>
      </c>
      <c r="L104" s="221">
        <v>12</v>
      </c>
      <c r="M104" s="220">
        <v>12</v>
      </c>
      <c r="N104" s="153">
        <f t="shared" si="9"/>
        <v>100</v>
      </c>
      <c r="O104" s="144"/>
      <c r="P104" s="145"/>
    </row>
    <row r="105" spans="1:18" ht="48.75" customHeight="1" x14ac:dyDescent="0.25">
      <c r="A105" s="72"/>
      <c r="B105" s="139"/>
      <c r="C105" s="91"/>
      <c r="D105" s="92"/>
      <c r="E105" s="93"/>
      <c r="F105" s="140" t="s">
        <v>54</v>
      </c>
      <c r="G105" s="134">
        <v>0.5</v>
      </c>
      <c r="H105" s="134">
        <v>0.5</v>
      </c>
      <c r="I105" s="134">
        <f t="shared" si="7"/>
        <v>100</v>
      </c>
      <c r="J105" s="222">
        <f t="shared" si="8"/>
        <v>0</v>
      </c>
      <c r="K105" s="223"/>
      <c r="L105" s="150"/>
      <c r="M105" s="224"/>
      <c r="N105" s="158">
        <f>SUM(N102:N104)</f>
        <v>253.73692900385251</v>
      </c>
      <c r="O105" s="144"/>
      <c r="P105" s="145"/>
    </row>
    <row r="106" spans="1:18" ht="71.25" customHeight="1" thickBot="1" x14ac:dyDescent="0.3">
      <c r="A106" s="73"/>
      <c r="B106" s="159"/>
      <c r="C106" s="94"/>
      <c r="D106" s="95"/>
      <c r="E106" s="96"/>
      <c r="F106" s="148" t="s">
        <v>55</v>
      </c>
      <c r="G106" s="225"/>
      <c r="H106" s="225"/>
      <c r="I106" s="62" t="e">
        <f t="shared" si="7"/>
        <v>#DIV/0!</v>
      </c>
      <c r="J106" s="142" t="e">
        <f t="shared" si="8"/>
        <v>#DIV/0!</v>
      </c>
      <c r="K106" s="163" t="s">
        <v>50</v>
      </c>
      <c r="L106" s="164"/>
      <c r="M106" s="165"/>
      <c r="N106" s="61">
        <f>N105/3</f>
        <v>84.578976334617508</v>
      </c>
      <c r="O106" s="166"/>
      <c r="P106" s="167"/>
    </row>
    <row r="107" spans="1:18" ht="150.75" customHeight="1" x14ac:dyDescent="0.25">
      <c r="A107" s="71">
        <v>4</v>
      </c>
      <c r="B107" s="130" t="s">
        <v>222</v>
      </c>
      <c r="C107" s="226">
        <v>14</v>
      </c>
      <c r="D107" s="226">
        <v>14</v>
      </c>
      <c r="E107" s="226">
        <f>D107/C107*100</f>
        <v>100</v>
      </c>
      <c r="F107" s="227" t="s">
        <v>6</v>
      </c>
      <c r="G107" s="228">
        <v>3723.4</v>
      </c>
      <c r="H107" s="228">
        <v>3595.8</v>
      </c>
      <c r="I107" s="228">
        <f t="shared" si="7"/>
        <v>96.573024654885316</v>
      </c>
      <c r="J107" s="229">
        <f t="shared" si="8"/>
        <v>103.54858445964736</v>
      </c>
      <c r="K107" s="230" t="s">
        <v>64</v>
      </c>
      <c r="L107" s="231">
        <v>90</v>
      </c>
      <c r="M107" s="232">
        <v>95</v>
      </c>
      <c r="N107" s="233">
        <f>M107/L107*100</f>
        <v>105.55555555555556</v>
      </c>
      <c r="O107" s="234">
        <f>N122/J107*100</f>
        <v>96.95625094319837</v>
      </c>
      <c r="P107" s="235" t="s">
        <v>225</v>
      </c>
    </row>
    <row r="108" spans="1:18" ht="111.75" customHeight="1" x14ac:dyDescent="0.25">
      <c r="A108" s="72"/>
      <c r="B108" s="139"/>
      <c r="C108" s="175" t="s">
        <v>148</v>
      </c>
      <c r="D108" s="176"/>
      <c r="E108" s="177"/>
      <c r="F108" s="140" t="s">
        <v>53</v>
      </c>
      <c r="G108" s="52"/>
      <c r="H108" s="52"/>
      <c r="I108" s="62" t="e">
        <f t="shared" si="7"/>
        <v>#DIV/0!</v>
      </c>
      <c r="J108" s="142" t="e">
        <f t="shared" si="8"/>
        <v>#DIV/0!</v>
      </c>
      <c r="K108" s="236" t="s">
        <v>65</v>
      </c>
      <c r="L108" s="237" t="s">
        <v>152</v>
      </c>
      <c r="M108" s="238" t="s">
        <v>223</v>
      </c>
      <c r="N108" s="180">
        <v>100</v>
      </c>
      <c r="O108" s="239"/>
      <c r="P108" s="204"/>
    </row>
    <row r="109" spans="1:18" ht="105.75" customHeight="1" x14ac:dyDescent="0.25">
      <c r="A109" s="72"/>
      <c r="B109" s="139"/>
      <c r="C109" s="182"/>
      <c r="D109" s="183"/>
      <c r="E109" s="184"/>
      <c r="F109" s="140" t="s">
        <v>52</v>
      </c>
      <c r="G109" s="52"/>
      <c r="H109" s="52"/>
      <c r="I109" s="62" t="e">
        <f t="shared" si="7"/>
        <v>#DIV/0!</v>
      </c>
      <c r="J109" s="142" t="e">
        <f t="shared" si="8"/>
        <v>#DIV/0!</v>
      </c>
      <c r="K109" s="240" t="s">
        <v>66</v>
      </c>
      <c r="L109" s="241" t="s">
        <v>152</v>
      </c>
      <c r="M109" s="241" t="s">
        <v>224</v>
      </c>
      <c r="N109" s="242">
        <v>100</v>
      </c>
      <c r="O109" s="239"/>
      <c r="P109" s="204"/>
    </row>
    <row r="110" spans="1:18" ht="96.75" customHeight="1" thickBot="1" x14ac:dyDescent="0.3">
      <c r="A110" s="72"/>
      <c r="B110" s="139"/>
      <c r="C110" s="182"/>
      <c r="D110" s="183"/>
      <c r="E110" s="184"/>
      <c r="F110" s="140" t="s">
        <v>54</v>
      </c>
      <c r="G110" s="62">
        <v>3506.3</v>
      </c>
      <c r="H110" s="62">
        <v>3506.3</v>
      </c>
      <c r="I110" s="62">
        <f t="shared" si="7"/>
        <v>100</v>
      </c>
      <c r="J110" s="142">
        <v>100</v>
      </c>
      <c r="K110" s="240" t="s">
        <v>67</v>
      </c>
      <c r="L110" s="243" t="s">
        <v>68</v>
      </c>
      <c r="M110" s="244" t="s">
        <v>68</v>
      </c>
      <c r="N110" s="242">
        <v>100</v>
      </c>
      <c r="O110" s="239"/>
      <c r="P110" s="204"/>
    </row>
    <row r="111" spans="1:18" ht="120.75" customHeight="1" thickBot="1" x14ac:dyDescent="0.3">
      <c r="A111" s="72"/>
      <c r="B111" s="139"/>
      <c r="C111" s="182"/>
      <c r="D111" s="183"/>
      <c r="E111" s="184"/>
      <c r="F111" s="148" t="s">
        <v>55</v>
      </c>
      <c r="G111" s="245"/>
      <c r="H111" s="245"/>
      <c r="I111" s="245"/>
      <c r="J111" s="245"/>
      <c r="K111" s="246" t="s">
        <v>69</v>
      </c>
      <c r="L111" s="247" t="s">
        <v>68</v>
      </c>
      <c r="M111" s="248" t="s">
        <v>68</v>
      </c>
      <c r="N111" s="242">
        <v>100</v>
      </c>
      <c r="O111" s="239"/>
      <c r="P111" s="204"/>
    </row>
    <row r="112" spans="1:18" ht="102.75" customHeight="1" x14ac:dyDescent="0.25">
      <c r="A112" s="72"/>
      <c r="B112" s="139"/>
      <c r="C112" s="182"/>
      <c r="D112" s="183"/>
      <c r="E112" s="184"/>
      <c r="F112" s="152"/>
      <c r="G112" s="152"/>
      <c r="H112" s="152"/>
      <c r="I112" s="152"/>
      <c r="J112" s="152"/>
      <c r="K112" s="230" t="s">
        <v>70</v>
      </c>
      <c r="L112" s="249">
        <v>0</v>
      </c>
      <c r="M112" s="248">
        <v>0</v>
      </c>
      <c r="N112" s="242">
        <v>100</v>
      </c>
      <c r="O112" s="239"/>
      <c r="P112" s="204"/>
    </row>
    <row r="113" spans="1:16" ht="61.5" customHeight="1" x14ac:dyDescent="0.25">
      <c r="A113" s="72"/>
      <c r="B113" s="139"/>
      <c r="C113" s="182"/>
      <c r="D113" s="183"/>
      <c r="E113" s="184"/>
      <c r="F113" s="152"/>
      <c r="G113" s="152"/>
      <c r="H113" s="152"/>
      <c r="I113" s="152"/>
      <c r="J113" s="152"/>
      <c r="K113" s="250" t="s">
        <v>71</v>
      </c>
      <c r="L113" s="251" t="s">
        <v>109</v>
      </c>
      <c r="M113" s="248" t="s">
        <v>72</v>
      </c>
      <c r="N113" s="242">
        <v>100</v>
      </c>
      <c r="O113" s="239"/>
      <c r="P113" s="204"/>
    </row>
    <row r="114" spans="1:16" ht="75" customHeight="1" x14ac:dyDescent="0.25">
      <c r="A114" s="72"/>
      <c r="B114" s="139"/>
      <c r="C114" s="182"/>
      <c r="D114" s="183"/>
      <c r="E114" s="184"/>
      <c r="F114" s="152"/>
      <c r="G114" s="152"/>
      <c r="H114" s="152"/>
      <c r="I114" s="152"/>
      <c r="J114" s="152"/>
      <c r="K114" s="250" t="s">
        <v>73</v>
      </c>
      <c r="L114" s="249" t="s">
        <v>68</v>
      </c>
      <c r="M114" s="248" t="s">
        <v>68</v>
      </c>
      <c r="N114" s="242">
        <v>100</v>
      </c>
      <c r="O114" s="239"/>
      <c r="P114" s="204"/>
    </row>
    <row r="115" spans="1:16" ht="61.5" customHeight="1" x14ac:dyDescent="0.25">
      <c r="A115" s="72"/>
      <c r="B115" s="139"/>
      <c r="C115" s="182"/>
      <c r="D115" s="183"/>
      <c r="E115" s="184"/>
      <c r="F115" s="152"/>
      <c r="G115" s="152"/>
      <c r="H115" s="152"/>
      <c r="I115" s="152"/>
      <c r="J115" s="152"/>
      <c r="K115" s="250" t="s">
        <v>74</v>
      </c>
      <c r="L115" s="249">
        <v>70</v>
      </c>
      <c r="M115" s="248" t="s">
        <v>75</v>
      </c>
      <c r="N115" s="242">
        <v>100</v>
      </c>
      <c r="O115" s="239"/>
      <c r="P115" s="204"/>
    </row>
    <row r="116" spans="1:16" ht="71.25" customHeight="1" x14ac:dyDescent="0.25">
      <c r="A116" s="72"/>
      <c r="B116" s="139"/>
      <c r="C116" s="182"/>
      <c r="D116" s="183"/>
      <c r="E116" s="184"/>
      <c r="F116" s="152"/>
      <c r="G116" s="152"/>
      <c r="H116" s="152"/>
      <c r="I116" s="152"/>
      <c r="J116" s="152"/>
      <c r="K116" s="250" t="s">
        <v>76</v>
      </c>
      <c r="L116" s="249" t="s">
        <v>153</v>
      </c>
      <c r="M116" s="248" t="s">
        <v>153</v>
      </c>
      <c r="N116" s="242">
        <v>100</v>
      </c>
      <c r="O116" s="239"/>
      <c r="P116" s="204"/>
    </row>
    <row r="117" spans="1:16" ht="83.25" customHeight="1" x14ac:dyDescent="0.25">
      <c r="A117" s="72"/>
      <c r="B117" s="139"/>
      <c r="C117" s="182"/>
      <c r="D117" s="183"/>
      <c r="E117" s="184"/>
      <c r="F117" s="152"/>
      <c r="G117" s="152"/>
      <c r="H117" s="152"/>
      <c r="I117" s="152"/>
      <c r="J117" s="152"/>
      <c r="K117" s="250" t="s">
        <v>77</v>
      </c>
      <c r="L117" s="249" t="s">
        <v>68</v>
      </c>
      <c r="M117" s="248" t="s">
        <v>68</v>
      </c>
      <c r="N117" s="242">
        <v>100</v>
      </c>
      <c r="O117" s="239"/>
      <c r="P117" s="204"/>
    </row>
    <row r="118" spans="1:16" ht="83.25" customHeight="1" x14ac:dyDescent="0.25">
      <c r="A118" s="72"/>
      <c r="B118" s="139"/>
      <c r="C118" s="182"/>
      <c r="D118" s="183"/>
      <c r="E118" s="184"/>
      <c r="F118" s="152"/>
      <c r="G118" s="152"/>
      <c r="H118" s="152"/>
      <c r="I118" s="152"/>
      <c r="J118" s="152"/>
      <c r="K118" s="246" t="s">
        <v>149</v>
      </c>
      <c r="L118" s="249" t="s">
        <v>68</v>
      </c>
      <c r="M118" s="248" t="s">
        <v>68</v>
      </c>
      <c r="N118" s="242">
        <v>100</v>
      </c>
      <c r="O118" s="239"/>
      <c r="P118" s="204"/>
    </row>
    <row r="119" spans="1:16" ht="74.25" customHeight="1" x14ac:dyDescent="0.25">
      <c r="A119" s="72"/>
      <c r="B119" s="139"/>
      <c r="C119" s="182"/>
      <c r="D119" s="183"/>
      <c r="E119" s="184"/>
      <c r="F119" s="152"/>
      <c r="G119" s="152"/>
      <c r="H119" s="152"/>
      <c r="I119" s="152"/>
      <c r="J119" s="152"/>
      <c r="K119" s="178" t="s">
        <v>150</v>
      </c>
      <c r="L119" s="221">
        <v>0</v>
      </c>
      <c r="M119" s="220">
        <v>0</v>
      </c>
      <c r="N119" s="242">
        <v>100</v>
      </c>
      <c r="O119" s="239"/>
      <c r="P119" s="204"/>
    </row>
    <row r="120" spans="1:16" ht="71.25" customHeight="1" x14ac:dyDescent="0.25">
      <c r="A120" s="72"/>
      <c r="B120" s="139"/>
      <c r="C120" s="182"/>
      <c r="D120" s="183"/>
      <c r="E120" s="184"/>
      <c r="F120" s="152"/>
      <c r="G120" s="152"/>
      <c r="H120" s="152"/>
      <c r="I120" s="152"/>
      <c r="J120" s="152"/>
      <c r="K120" s="178" t="s">
        <v>151</v>
      </c>
      <c r="L120" s="221" t="s">
        <v>68</v>
      </c>
      <c r="M120" s="220" t="s">
        <v>68</v>
      </c>
      <c r="N120" s="242">
        <v>100</v>
      </c>
      <c r="O120" s="239"/>
      <c r="P120" s="204"/>
    </row>
    <row r="121" spans="1:16" ht="71.25" customHeight="1" x14ac:dyDescent="0.25">
      <c r="A121" s="72"/>
      <c r="B121" s="139"/>
      <c r="C121" s="182"/>
      <c r="D121" s="183"/>
      <c r="E121" s="184"/>
      <c r="F121" s="152"/>
      <c r="G121" s="152"/>
      <c r="H121" s="152"/>
      <c r="I121" s="152"/>
      <c r="J121" s="152"/>
      <c r="K121" s="178"/>
      <c r="L121" s="221"/>
      <c r="M121" s="220"/>
      <c r="N121" s="180">
        <f>SUM(N107:N120)</f>
        <v>1405.5555555555557</v>
      </c>
      <c r="O121" s="239"/>
      <c r="P121" s="204"/>
    </row>
    <row r="122" spans="1:16" ht="71.25" customHeight="1" thickBot="1" x14ac:dyDescent="0.3">
      <c r="A122" s="73"/>
      <c r="B122" s="159"/>
      <c r="C122" s="208"/>
      <c r="D122" s="209"/>
      <c r="E122" s="252"/>
      <c r="F122" s="161"/>
      <c r="G122" s="161"/>
      <c r="H122" s="161"/>
      <c r="I122" s="161"/>
      <c r="J122" s="161"/>
      <c r="K122" s="163" t="s">
        <v>50</v>
      </c>
      <c r="L122" s="164"/>
      <c r="M122" s="165"/>
      <c r="N122" s="61">
        <f>N121/14</f>
        <v>100.39682539682541</v>
      </c>
      <c r="O122" s="253"/>
      <c r="P122" s="213"/>
    </row>
    <row r="123" spans="1:16" ht="102.75" customHeight="1" thickBot="1" x14ac:dyDescent="0.3">
      <c r="A123" s="71">
        <v>5</v>
      </c>
      <c r="B123" s="130" t="s">
        <v>233</v>
      </c>
      <c r="C123" s="59">
        <v>15</v>
      </c>
      <c r="D123" s="59">
        <v>17</v>
      </c>
      <c r="E123" s="59">
        <f>D123/C123*100</f>
        <v>113.33333333333333</v>
      </c>
      <c r="F123" s="132" t="s">
        <v>6</v>
      </c>
      <c r="G123" s="62">
        <f>G124+G125+G126+G127</f>
        <v>21624.6</v>
      </c>
      <c r="H123" s="62">
        <f>H124+H125+H126+H127</f>
        <v>22075.399999999998</v>
      </c>
      <c r="I123" s="134">
        <f>H123/G123*100</f>
        <v>102.08466283769411</v>
      </c>
      <c r="J123" s="215">
        <f>E123/I123*100</f>
        <v>111.01896228380912</v>
      </c>
      <c r="K123" s="254" t="s">
        <v>111</v>
      </c>
      <c r="L123" s="51">
        <v>94</v>
      </c>
      <c r="M123" s="51">
        <v>94</v>
      </c>
      <c r="N123" s="255">
        <f>M123/L123*100</f>
        <v>100</v>
      </c>
      <c r="O123" s="256">
        <f>N136*J123/100</f>
        <v>280.04158172029088</v>
      </c>
      <c r="P123" s="138" t="s">
        <v>82</v>
      </c>
    </row>
    <row r="124" spans="1:16" ht="125.25" customHeight="1" thickBot="1" x14ac:dyDescent="0.3">
      <c r="A124" s="72"/>
      <c r="B124" s="139"/>
      <c r="C124" s="88" t="s">
        <v>112</v>
      </c>
      <c r="D124" s="89"/>
      <c r="E124" s="90"/>
      <c r="F124" s="140" t="s">
        <v>53</v>
      </c>
      <c r="G124" s="52">
        <v>1691.1</v>
      </c>
      <c r="H124" s="52">
        <v>1691.1</v>
      </c>
      <c r="I124" s="62">
        <f>H124/G124*100</f>
        <v>100</v>
      </c>
      <c r="J124" s="142">
        <f>E124/I124*100</f>
        <v>0</v>
      </c>
      <c r="K124" s="257" t="s">
        <v>113</v>
      </c>
      <c r="L124" s="53">
        <v>64</v>
      </c>
      <c r="M124" s="53">
        <v>64</v>
      </c>
      <c r="N124" s="255">
        <f t="shared" ref="N124:N134" si="10">M124/L124*100</f>
        <v>100</v>
      </c>
      <c r="O124" s="258"/>
      <c r="P124" s="145"/>
    </row>
    <row r="125" spans="1:16" ht="179.25" customHeight="1" thickBot="1" x14ac:dyDescent="0.3">
      <c r="A125" s="72"/>
      <c r="B125" s="139"/>
      <c r="C125" s="91"/>
      <c r="D125" s="92"/>
      <c r="E125" s="93"/>
      <c r="F125" s="140" t="s">
        <v>52</v>
      </c>
      <c r="G125" s="52">
        <v>542.79999999999995</v>
      </c>
      <c r="H125" s="52">
        <v>542.79999999999995</v>
      </c>
      <c r="I125" s="62">
        <f>H125/G125*100</f>
        <v>100</v>
      </c>
      <c r="J125" s="142">
        <f>E125/I125*100</f>
        <v>0</v>
      </c>
      <c r="K125" s="257" t="s">
        <v>114</v>
      </c>
      <c r="L125" s="63">
        <v>60</v>
      </c>
      <c r="M125" s="63">
        <v>44.5</v>
      </c>
      <c r="N125" s="255">
        <f t="shared" si="10"/>
        <v>74.166666666666671</v>
      </c>
      <c r="O125" s="258"/>
      <c r="P125" s="145"/>
    </row>
    <row r="126" spans="1:16" ht="245.25" customHeight="1" thickBot="1" x14ac:dyDescent="0.3">
      <c r="A126" s="72"/>
      <c r="B126" s="139"/>
      <c r="C126" s="91"/>
      <c r="D126" s="92"/>
      <c r="E126" s="93"/>
      <c r="F126" s="140" t="s">
        <v>54</v>
      </c>
      <c r="G126" s="52">
        <v>19290.7</v>
      </c>
      <c r="H126" s="52">
        <v>19294.7</v>
      </c>
      <c r="I126" s="62">
        <f>H126/G126*100</f>
        <v>100.02073538026094</v>
      </c>
      <c r="J126" s="142">
        <f>E126/I126*100</f>
        <v>0</v>
      </c>
      <c r="K126" s="257" t="s">
        <v>115</v>
      </c>
      <c r="L126" s="63">
        <v>100</v>
      </c>
      <c r="M126" s="63">
        <v>100</v>
      </c>
      <c r="N126" s="255">
        <f t="shared" si="10"/>
        <v>100</v>
      </c>
      <c r="O126" s="258"/>
      <c r="P126" s="145"/>
    </row>
    <row r="127" spans="1:16" ht="101.25" customHeight="1" thickBot="1" x14ac:dyDescent="0.3">
      <c r="A127" s="72"/>
      <c r="B127" s="139"/>
      <c r="C127" s="91"/>
      <c r="D127" s="92"/>
      <c r="E127" s="93"/>
      <c r="F127" s="148" t="s">
        <v>55</v>
      </c>
      <c r="G127" s="52">
        <v>100</v>
      </c>
      <c r="H127" s="52">
        <v>546.79999999999995</v>
      </c>
      <c r="I127" s="62">
        <f>H127/G127*100</f>
        <v>546.79999999999995</v>
      </c>
      <c r="J127" s="142">
        <f>E127/I127*100</f>
        <v>0</v>
      </c>
      <c r="K127" s="257" t="s">
        <v>116</v>
      </c>
      <c r="L127" s="64">
        <v>0.1</v>
      </c>
      <c r="M127" s="64">
        <v>1.1000000000000001</v>
      </c>
      <c r="N127" s="255">
        <f t="shared" si="10"/>
        <v>1100</v>
      </c>
      <c r="O127" s="258"/>
      <c r="P127" s="145"/>
    </row>
    <row r="128" spans="1:16" ht="98.25" customHeight="1" thickBot="1" x14ac:dyDescent="0.3">
      <c r="A128" s="72"/>
      <c r="B128" s="139"/>
      <c r="C128" s="91"/>
      <c r="D128" s="92"/>
      <c r="E128" s="93"/>
      <c r="F128" s="149"/>
      <c r="G128" s="150"/>
      <c r="H128" s="150"/>
      <c r="I128" s="150"/>
      <c r="J128" s="224"/>
      <c r="K128" s="259" t="s">
        <v>117</v>
      </c>
      <c r="L128" s="65">
        <v>1</v>
      </c>
      <c r="M128" s="65">
        <v>1</v>
      </c>
      <c r="N128" s="260">
        <f t="shared" si="10"/>
        <v>100</v>
      </c>
      <c r="O128" s="258"/>
      <c r="P128" s="145"/>
    </row>
    <row r="129" spans="1:16" ht="71.25" customHeight="1" thickBot="1" x14ac:dyDescent="0.3">
      <c r="A129" s="72"/>
      <c r="B129" s="139"/>
      <c r="C129" s="91"/>
      <c r="D129" s="92"/>
      <c r="E129" s="93"/>
      <c r="F129" s="151"/>
      <c r="G129" s="152"/>
      <c r="H129" s="152"/>
      <c r="I129" s="152"/>
      <c r="J129" s="261"/>
      <c r="K129" s="257" t="s">
        <v>118</v>
      </c>
      <c r="L129" s="54">
        <v>17</v>
      </c>
      <c r="M129" s="54">
        <v>17</v>
      </c>
      <c r="N129" s="255">
        <f t="shared" si="10"/>
        <v>100</v>
      </c>
      <c r="O129" s="258"/>
      <c r="P129" s="145"/>
    </row>
    <row r="130" spans="1:16" ht="71.25" customHeight="1" thickBot="1" x14ac:dyDescent="0.3">
      <c r="A130" s="72"/>
      <c r="B130" s="139"/>
      <c r="C130" s="91"/>
      <c r="D130" s="92"/>
      <c r="E130" s="93"/>
      <c r="F130" s="151"/>
      <c r="G130" s="152"/>
      <c r="H130" s="152"/>
      <c r="I130" s="152"/>
      <c r="J130" s="261"/>
      <c r="K130" s="257" t="s">
        <v>119</v>
      </c>
      <c r="L130" s="66">
        <v>100.2</v>
      </c>
      <c r="M130" s="66">
        <v>100.2</v>
      </c>
      <c r="N130" s="255">
        <f t="shared" si="10"/>
        <v>100</v>
      </c>
      <c r="O130" s="258"/>
      <c r="P130" s="145"/>
    </row>
    <row r="131" spans="1:16" ht="71.25" customHeight="1" thickBot="1" x14ac:dyDescent="0.3">
      <c r="A131" s="72"/>
      <c r="B131" s="139"/>
      <c r="C131" s="91"/>
      <c r="D131" s="92"/>
      <c r="E131" s="93"/>
      <c r="F131" s="151"/>
      <c r="G131" s="152"/>
      <c r="H131" s="152"/>
      <c r="I131" s="152"/>
      <c r="J131" s="261"/>
      <c r="K131" s="257" t="s">
        <v>120</v>
      </c>
      <c r="L131" s="63">
        <v>0.3</v>
      </c>
      <c r="M131" s="63">
        <v>0.3</v>
      </c>
      <c r="N131" s="255">
        <f t="shared" si="10"/>
        <v>100</v>
      </c>
      <c r="O131" s="258"/>
      <c r="P131" s="145"/>
    </row>
    <row r="132" spans="1:16" ht="71.25" customHeight="1" thickBot="1" x14ac:dyDescent="0.3">
      <c r="A132" s="72"/>
      <c r="B132" s="139"/>
      <c r="C132" s="91"/>
      <c r="D132" s="92"/>
      <c r="E132" s="93"/>
      <c r="F132" s="151"/>
      <c r="G132" s="152"/>
      <c r="H132" s="152"/>
      <c r="I132" s="152"/>
      <c r="J132" s="261"/>
      <c r="K132" s="257" t="s">
        <v>121</v>
      </c>
      <c r="L132" s="53">
        <v>0.1</v>
      </c>
      <c r="M132" s="53">
        <v>0.9</v>
      </c>
      <c r="N132" s="255">
        <f t="shared" si="10"/>
        <v>900</v>
      </c>
      <c r="O132" s="258"/>
      <c r="P132" s="145"/>
    </row>
    <row r="133" spans="1:16" ht="71.25" customHeight="1" thickBot="1" x14ac:dyDescent="0.3">
      <c r="A133" s="72"/>
      <c r="B133" s="139"/>
      <c r="C133" s="91"/>
      <c r="D133" s="92"/>
      <c r="E133" s="93"/>
      <c r="F133" s="151"/>
      <c r="G133" s="152"/>
      <c r="H133" s="152"/>
      <c r="I133" s="152"/>
      <c r="J133" s="261"/>
      <c r="K133" s="257" t="s">
        <v>131</v>
      </c>
      <c r="L133" s="64">
        <v>11.1</v>
      </c>
      <c r="M133" s="64">
        <v>17.7</v>
      </c>
      <c r="N133" s="262">
        <f t="shared" si="10"/>
        <v>159.45945945945945</v>
      </c>
      <c r="O133" s="258"/>
      <c r="P133" s="145"/>
    </row>
    <row r="134" spans="1:16" ht="71.25" customHeight="1" thickBot="1" x14ac:dyDescent="0.3">
      <c r="A134" s="72"/>
      <c r="B134" s="139"/>
      <c r="C134" s="91"/>
      <c r="D134" s="92"/>
      <c r="E134" s="93"/>
      <c r="F134" s="151"/>
      <c r="G134" s="152"/>
      <c r="H134" s="152"/>
      <c r="I134" s="152"/>
      <c r="J134" s="261"/>
      <c r="K134" s="263" t="s">
        <v>132</v>
      </c>
      <c r="L134" s="264">
        <v>60</v>
      </c>
      <c r="M134" s="54">
        <v>56</v>
      </c>
      <c r="N134" s="265">
        <f t="shared" si="10"/>
        <v>93.333333333333329</v>
      </c>
      <c r="O134" s="258"/>
      <c r="P134" s="145"/>
    </row>
    <row r="135" spans="1:16" ht="71.25" customHeight="1" thickBot="1" x14ac:dyDescent="0.3">
      <c r="A135" s="72"/>
      <c r="B135" s="139"/>
      <c r="C135" s="91"/>
      <c r="D135" s="92"/>
      <c r="E135" s="93"/>
      <c r="F135" s="151"/>
      <c r="G135" s="152"/>
      <c r="H135" s="152"/>
      <c r="I135" s="152"/>
      <c r="J135" s="261"/>
      <c r="K135" s="266"/>
      <c r="L135" s="55"/>
      <c r="M135" s="55"/>
      <c r="N135" s="267">
        <f>SUM(N123:N134)</f>
        <v>3026.95945945946</v>
      </c>
      <c r="O135" s="258"/>
      <c r="P135" s="145"/>
    </row>
    <row r="136" spans="1:16" ht="71.25" customHeight="1" thickBot="1" x14ac:dyDescent="0.3">
      <c r="A136" s="73"/>
      <c r="B136" s="159"/>
      <c r="C136" s="94"/>
      <c r="D136" s="95"/>
      <c r="E136" s="96"/>
      <c r="F136" s="160"/>
      <c r="G136" s="161"/>
      <c r="H136" s="161"/>
      <c r="I136" s="161"/>
      <c r="J136" s="162"/>
      <c r="K136" s="163" t="s">
        <v>50</v>
      </c>
      <c r="L136" s="164"/>
      <c r="M136" s="165"/>
      <c r="N136" s="268">
        <f>N135/12</f>
        <v>252.24662162162167</v>
      </c>
      <c r="O136" s="269"/>
      <c r="P136" s="167"/>
    </row>
    <row r="137" spans="1:16" ht="71.25" customHeight="1" x14ac:dyDescent="0.25">
      <c r="A137" s="71">
        <v>6</v>
      </c>
      <c r="B137" s="130" t="s">
        <v>237</v>
      </c>
      <c r="C137" s="59">
        <v>4</v>
      </c>
      <c r="D137" s="59">
        <v>4</v>
      </c>
      <c r="E137" s="131">
        <f>D137/C137*100</f>
        <v>100</v>
      </c>
      <c r="F137" s="132" t="s">
        <v>6</v>
      </c>
      <c r="G137" s="134">
        <v>30</v>
      </c>
      <c r="H137" s="134">
        <v>40.1</v>
      </c>
      <c r="I137" s="134">
        <v>133.6</v>
      </c>
      <c r="J137" s="135">
        <v>74.900000000000006</v>
      </c>
      <c r="K137" s="216" t="s">
        <v>164</v>
      </c>
      <c r="L137" s="60">
        <v>87</v>
      </c>
      <c r="M137" s="270">
        <v>87</v>
      </c>
      <c r="N137" s="233">
        <v>100</v>
      </c>
      <c r="O137" s="271">
        <f>N144*J137/100</f>
        <v>69.020349999999993</v>
      </c>
      <c r="P137" s="138" t="s">
        <v>161</v>
      </c>
    </row>
    <row r="138" spans="1:16" ht="80.25" customHeight="1" x14ac:dyDescent="0.25">
      <c r="A138" s="72"/>
      <c r="B138" s="139"/>
      <c r="C138" s="88" t="s">
        <v>79</v>
      </c>
      <c r="D138" s="89"/>
      <c r="E138" s="90"/>
      <c r="F138" s="140" t="s">
        <v>53</v>
      </c>
      <c r="G138" s="52"/>
      <c r="H138" s="52"/>
      <c r="I138" s="62" t="e">
        <v>#DIV/0!</v>
      </c>
      <c r="J138" s="142" t="e">
        <v>#DIV/0!</v>
      </c>
      <c r="K138" s="178" t="s">
        <v>165</v>
      </c>
      <c r="L138" s="58">
        <v>40</v>
      </c>
      <c r="M138" s="179">
        <v>50</v>
      </c>
      <c r="N138" s="180">
        <v>125</v>
      </c>
      <c r="O138" s="272"/>
      <c r="P138" s="145"/>
    </row>
    <row r="139" spans="1:16" ht="92.25" customHeight="1" x14ac:dyDescent="0.25">
      <c r="A139" s="72"/>
      <c r="B139" s="139"/>
      <c r="C139" s="91"/>
      <c r="D139" s="92"/>
      <c r="E139" s="93"/>
      <c r="F139" s="140" t="s">
        <v>52</v>
      </c>
      <c r="G139" s="52"/>
      <c r="H139" s="52"/>
      <c r="I139" s="62" t="e">
        <v>#DIV/0!</v>
      </c>
      <c r="J139" s="273" t="e">
        <v>#DIV/0!</v>
      </c>
      <c r="K139" s="178" t="s">
        <v>166</v>
      </c>
      <c r="L139" s="58">
        <v>90</v>
      </c>
      <c r="M139" s="179">
        <v>90</v>
      </c>
      <c r="N139" s="180">
        <v>100</v>
      </c>
      <c r="O139" s="272"/>
      <c r="P139" s="145"/>
    </row>
    <row r="140" spans="1:16" ht="92.25" customHeight="1" x14ac:dyDescent="0.25">
      <c r="A140" s="72"/>
      <c r="B140" s="139"/>
      <c r="C140" s="91"/>
      <c r="D140" s="92"/>
      <c r="E140" s="93"/>
      <c r="F140" s="140" t="s">
        <v>54</v>
      </c>
      <c r="G140" s="52">
        <v>30</v>
      </c>
      <c r="H140" s="52">
        <v>40.1</v>
      </c>
      <c r="I140" s="62">
        <v>133.69999999999999</v>
      </c>
      <c r="J140" s="274">
        <v>0</v>
      </c>
      <c r="K140" s="178" t="s">
        <v>167</v>
      </c>
      <c r="L140" s="58">
        <v>45</v>
      </c>
      <c r="M140" s="179">
        <v>30</v>
      </c>
      <c r="N140" s="180">
        <v>66.7</v>
      </c>
      <c r="O140" s="272"/>
      <c r="P140" s="145"/>
    </row>
    <row r="141" spans="1:16" ht="95.25" customHeight="1" x14ac:dyDescent="0.25">
      <c r="A141" s="72"/>
      <c r="B141" s="139"/>
      <c r="C141" s="91"/>
      <c r="D141" s="92"/>
      <c r="E141" s="93"/>
      <c r="F141" s="148" t="s">
        <v>55</v>
      </c>
      <c r="G141" s="52"/>
      <c r="H141" s="52"/>
      <c r="I141" s="62" t="e">
        <v>#DIV/0!</v>
      </c>
      <c r="J141" s="142" t="e">
        <v>#DIV/0!</v>
      </c>
      <c r="K141" s="178" t="s">
        <v>168</v>
      </c>
      <c r="L141" s="58">
        <v>3000</v>
      </c>
      <c r="M141" s="179">
        <v>1836</v>
      </c>
      <c r="N141" s="180">
        <v>61.2</v>
      </c>
      <c r="O141" s="272"/>
      <c r="P141" s="145"/>
    </row>
    <row r="142" spans="1:16" ht="71.25" customHeight="1" x14ac:dyDescent="0.25">
      <c r="A142" s="72"/>
      <c r="B142" s="139"/>
      <c r="C142" s="91"/>
      <c r="D142" s="92"/>
      <c r="E142" s="93"/>
      <c r="F142" s="149"/>
      <c r="G142" s="150"/>
      <c r="H142" s="150"/>
      <c r="I142" s="150"/>
      <c r="J142" s="224"/>
      <c r="K142" s="275" t="s">
        <v>169</v>
      </c>
      <c r="L142" s="276">
        <v>15</v>
      </c>
      <c r="M142" s="276">
        <v>15</v>
      </c>
      <c r="N142" s="180">
        <v>100</v>
      </c>
      <c r="O142" s="272"/>
      <c r="P142" s="145"/>
    </row>
    <row r="143" spans="1:16" ht="55.5" customHeight="1" x14ac:dyDescent="0.25">
      <c r="A143" s="72"/>
      <c r="B143" s="139"/>
      <c r="C143" s="91"/>
      <c r="D143" s="92"/>
      <c r="E143" s="93"/>
      <c r="F143" s="151"/>
      <c r="G143" s="152"/>
      <c r="H143" s="152"/>
      <c r="I143" s="152"/>
      <c r="J143" s="261"/>
      <c r="K143" s="223"/>
      <c r="L143" s="277"/>
      <c r="M143" s="278"/>
      <c r="N143" s="279"/>
      <c r="O143" s="272"/>
      <c r="P143" s="145"/>
    </row>
    <row r="144" spans="1:16" ht="69.75" customHeight="1" thickBot="1" x14ac:dyDescent="0.3">
      <c r="A144" s="73"/>
      <c r="B144" s="159"/>
      <c r="C144" s="94"/>
      <c r="D144" s="95"/>
      <c r="E144" s="96"/>
      <c r="F144" s="160"/>
      <c r="G144" s="161"/>
      <c r="H144" s="161"/>
      <c r="I144" s="161"/>
      <c r="J144" s="162"/>
      <c r="K144" s="163" t="s">
        <v>50</v>
      </c>
      <c r="L144" s="164"/>
      <c r="M144" s="165"/>
      <c r="N144" s="61">
        <f>SUM(N137:N142)/6</f>
        <v>92.149999999999991</v>
      </c>
      <c r="O144" s="280"/>
      <c r="P144" s="167"/>
    </row>
    <row r="145" spans="1:16" ht="132.75" customHeight="1" x14ac:dyDescent="0.25">
      <c r="A145" s="71">
        <v>7</v>
      </c>
      <c r="B145" s="281" t="s">
        <v>236</v>
      </c>
      <c r="C145" s="59">
        <v>20</v>
      </c>
      <c r="D145" s="59">
        <v>18</v>
      </c>
      <c r="E145" s="131">
        <f>D145/C145*100</f>
        <v>90</v>
      </c>
      <c r="F145" s="132" t="s">
        <v>6</v>
      </c>
      <c r="G145" s="52">
        <v>35</v>
      </c>
      <c r="H145" s="52">
        <v>29</v>
      </c>
      <c r="I145" s="62">
        <f>H145/G145*100</f>
        <v>82.857142857142861</v>
      </c>
      <c r="J145" s="135">
        <f>E145/I145*100</f>
        <v>108.6206896551724</v>
      </c>
      <c r="K145" s="216" t="s">
        <v>122</v>
      </c>
      <c r="L145" s="60">
        <v>7</v>
      </c>
      <c r="M145" s="60">
        <v>7</v>
      </c>
      <c r="N145" s="233">
        <f>M145/L145*100</f>
        <v>100</v>
      </c>
      <c r="O145" s="137">
        <f>N151*J145/100</f>
        <v>115.40948275862067</v>
      </c>
      <c r="P145" s="138" t="s">
        <v>82</v>
      </c>
    </row>
    <row r="146" spans="1:16" ht="65.25" customHeight="1" thickBot="1" x14ac:dyDescent="0.3">
      <c r="A146" s="72"/>
      <c r="B146" s="282"/>
      <c r="C146" s="88" t="s">
        <v>123</v>
      </c>
      <c r="D146" s="89"/>
      <c r="E146" s="90"/>
      <c r="F146" s="140" t="s">
        <v>53</v>
      </c>
      <c r="G146" s="52"/>
      <c r="H146" s="52"/>
      <c r="I146" s="62" t="e">
        <f>H146/G146*100</f>
        <v>#DIV/0!</v>
      </c>
      <c r="J146" s="142" t="e">
        <f>E146/I146*100</f>
        <v>#DIV/0!</v>
      </c>
      <c r="K146" s="178" t="s">
        <v>124</v>
      </c>
      <c r="L146" s="58">
        <v>4</v>
      </c>
      <c r="M146" s="58">
        <v>5</v>
      </c>
      <c r="N146" s="180">
        <f t="shared" ref="N146:N148" si="11">M146/L146*100</f>
        <v>125</v>
      </c>
      <c r="O146" s="144"/>
      <c r="P146" s="145"/>
    </row>
    <row r="147" spans="1:16" ht="93.75" customHeight="1" x14ac:dyDescent="0.25">
      <c r="A147" s="72"/>
      <c r="B147" s="282"/>
      <c r="C147" s="91"/>
      <c r="D147" s="92"/>
      <c r="E147" s="93"/>
      <c r="F147" s="140" t="s">
        <v>52</v>
      </c>
      <c r="G147" s="52"/>
      <c r="H147" s="52"/>
      <c r="I147" s="62" t="e">
        <f>H147/G147*100</f>
        <v>#DIV/0!</v>
      </c>
      <c r="J147" s="142" t="e">
        <f>E147/I147*100</f>
        <v>#DIV/0!</v>
      </c>
      <c r="K147" s="178" t="s">
        <v>135</v>
      </c>
      <c r="L147" s="58" t="s">
        <v>181</v>
      </c>
      <c r="M147" s="58">
        <v>0.4</v>
      </c>
      <c r="N147" s="233">
        <v>100</v>
      </c>
      <c r="O147" s="144"/>
      <c r="P147" s="145"/>
    </row>
    <row r="148" spans="1:16" ht="90.75" customHeight="1" x14ac:dyDescent="0.25">
      <c r="A148" s="72"/>
      <c r="B148" s="282"/>
      <c r="C148" s="91"/>
      <c r="D148" s="92"/>
      <c r="E148" s="93"/>
      <c r="F148" s="140" t="s">
        <v>54</v>
      </c>
      <c r="G148" s="52">
        <v>35</v>
      </c>
      <c r="H148" s="52">
        <v>29</v>
      </c>
      <c r="I148" s="62">
        <f>H148/G148*100</f>
        <v>82.857142857142861</v>
      </c>
      <c r="J148" s="142">
        <f>E148/I148*100</f>
        <v>0</v>
      </c>
      <c r="K148" s="178" t="s">
        <v>136</v>
      </c>
      <c r="L148" s="58">
        <v>3</v>
      </c>
      <c r="M148" s="58">
        <v>3</v>
      </c>
      <c r="N148" s="180">
        <f t="shared" si="11"/>
        <v>100</v>
      </c>
      <c r="O148" s="144"/>
      <c r="P148" s="145"/>
    </row>
    <row r="149" spans="1:16" ht="98.25" customHeight="1" x14ac:dyDescent="0.25">
      <c r="A149" s="72"/>
      <c r="B149" s="282"/>
      <c r="C149" s="91"/>
      <c r="D149" s="92"/>
      <c r="E149" s="93"/>
      <c r="F149" s="148" t="s">
        <v>55</v>
      </c>
      <c r="G149" s="52"/>
      <c r="H149" s="52"/>
      <c r="I149" s="62" t="e">
        <f>H149/G149*100</f>
        <v>#DIV/0!</v>
      </c>
      <c r="J149" s="142" t="e">
        <f>E149/I149*100</f>
        <v>#DIV/0!</v>
      </c>
      <c r="K149" s="178"/>
      <c r="L149" s="58"/>
      <c r="M149" s="58"/>
      <c r="N149" s="242"/>
      <c r="O149" s="144"/>
      <c r="P149" s="145"/>
    </row>
    <row r="150" spans="1:16" ht="51.75" customHeight="1" x14ac:dyDescent="0.25">
      <c r="A150" s="72"/>
      <c r="B150" s="282"/>
      <c r="C150" s="91"/>
      <c r="D150" s="92"/>
      <c r="E150" s="93"/>
      <c r="F150" s="149"/>
      <c r="G150" s="150"/>
      <c r="H150" s="150"/>
      <c r="I150" s="150"/>
      <c r="J150" s="224"/>
      <c r="K150" s="275"/>
      <c r="L150" s="276"/>
      <c r="M150" s="276"/>
      <c r="N150" s="242">
        <f>SUM(N145:N149)</f>
        <v>425</v>
      </c>
      <c r="O150" s="144"/>
      <c r="P150" s="145"/>
    </row>
    <row r="151" spans="1:16" ht="42.75" customHeight="1" thickBot="1" x14ac:dyDescent="0.3">
      <c r="A151" s="73"/>
      <c r="B151" s="283"/>
      <c r="C151" s="94"/>
      <c r="D151" s="95"/>
      <c r="E151" s="96"/>
      <c r="F151" s="160"/>
      <c r="G151" s="161"/>
      <c r="H151" s="161"/>
      <c r="I151" s="161"/>
      <c r="J151" s="162"/>
      <c r="K151" s="284" t="s">
        <v>50</v>
      </c>
      <c r="L151" s="285"/>
      <c r="M151" s="286"/>
      <c r="N151" s="287">
        <f>N150/4</f>
        <v>106.25</v>
      </c>
      <c r="O151" s="166"/>
      <c r="P151" s="167"/>
    </row>
    <row r="152" spans="1:16" ht="113.25" customHeight="1" x14ac:dyDescent="0.25">
      <c r="A152" s="71">
        <v>8</v>
      </c>
      <c r="B152" s="130" t="s">
        <v>180</v>
      </c>
      <c r="C152" s="288">
        <v>26</v>
      </c>
      <c r="D152" s="288">
        <v>26</v>
      </c>
      <c r="E152" s="59">
        <f>D152/C152*100</f>
        <v>100</v>
      </c>
      <c r="F152" s="289" t="s">
        <v>6</v>
      </c>
      <c r="G152" s="290">
        <v>15788.3</v>
      </c>
      <c r="H152" s="290">
        <v>16673.599999999999</v>
      </c>
      <c r="I152" s="134">
        <f>H152/G152*100</f>
        <v>105.60731681054958</v>
      </c>
      <c r="J152" s="291">
        <f>E152/I152*100</f>
        <v>94.69040878994339</v>
      </c>
      <c r="K152" s="292" t="s">
        <v>172</v>
      </c>
      <c r="L152" s="293"/>
      <c r="M152" s="50"/>
      <c r="N152" s="294"/>
      <c r="O152" s="137">
        <f>N162*J152/100</f>
        <v>88.457203755443629</v>
      </c>
      <c r="P152" s="295" t="s">
        <v>179</v>
      </c>
    </row>
    <row r="153" spans="1:16" ht="101.25" customHeight="1" x14ac:dyDescent="0.25">
      <c r="A153" s="72"/>
      <c r="B153" s="139"/>
      <c r="C153" s="175" t="s">
        <v>160</v>
      </c>
      <c r="D153" s="176"/>
      <c r="E153" s="177"/>
      <c r="F153" s="296" t="s">
        <v>53</v>
      </c>
      <c r="G153" s="147"/>
      <c r="H153" s="147"/>
      <c r="I153" s="62" t="e">
        <v>#DIV/0!</v>
      </c>
      <c r="J153" s="222" t="e">
        <v>#DIV/0!</v>
      </c>
      <c r="K153" s="297" t="s">
        <v>170</v>
      </c>
      <c r="L153" s="298">
        <v>6</v>
      </c>
      <c r="M153" s="299">
        <v>15</v>
      </c>
      <c r="N153" s="300">
        <f>M153/L153*100</f>
        <v>250</v>
      </c>
      <c r="O153" s="144"/>
      <c r="P153" s="301"/>
    </row>
    <row r="154" spans="1:16" ht="113.25" customHeight="1" thickBot="1" x14ac:dyDescent="0.3">
      <c r="A154" s="72"/>
      <c r="B154" s="139"/>
      <c r="C154" s="182"/>
      <c r="D154" s="183"/>
      <c r="E154" s="184"/>
      <c r="F154" s="296" t="s">
        <v>52</v>
      </c>
      <c r="G154" s="147"/>
      <c r="H154" s="147"/>
      <c r="I154" s="62" t="e">
        <v>#DIV/0!</v>
      </c>
      <c r="J154" s="222" t="e">
        <v>#DIV/0!</v>
      </c>
      <c r="K154" s="302" t="s">
        <v>171</v>
      </c>
      <c r="L154" s="298">
        <v>15</v>
      </c>
      <c r="M154" s="299">
        <v>18</v>
      </c>
      <c r="N154" s="300">
        <f>M154/L154*100</f>
        <v>120</v>
      </c>
      <c r="O154" s="144"/>
      <c r="P154" s="301"/>
    </row>
    <row r="155" spans="1:16" ht="90.75" customHeight="1" x14ac:dyDescent="0.25">
      <c r="A155" s="72"/>
      <c r="B155" s="139"/>
      <c r="C155" s="182"/>
      <c r="D155" s="183"/>
      <c r="E155" s="184"/>
      <c r="F155" s="296" t="s">
        <v>54</v>
      </c>
      <c r="G155" s="290">
        <v>15788.3</v>
      </c>
      <c r="H155" s="290">
        <v>16673.599999999999</v>
      </c>
      <c r="I155" s="134">
        <f>H155/G155*100</f>
        <v>105.60731681054958</v>
      </c>
      <c r="J155" s="222" t="e">
        <v>#DIV/0!</v>
      </c>
      <c r="K155" s="302" t="s">
        <v>173</v>
      </c>
      <c r="L155" s="298">
        <v>6</v>
      </c>
      <c r="M155" s="299">
        <v>0</v>
      </c>
      <c r="N155" s="300">
        <f>M155/L155*100</f>
        <v>0</v>
      </c>
      <c r="O155" s="144"/>
      <c r="P155" s="301"/>
    </row>
    <row r="156" spans="1:16" ht="105.75" customHeight="1" x14ac:dyDescent="0.25">
      <c r="A156" s="72"/>
      <c r="B156" s="139"/>
      <c r="C156" s="182"/>
      <c r="D156" s="183"/>
      <c r="E156" s="184"/>
      <c r="F156" s="296" t="s">
        <v>55</v>
      </c>
      <c r="G156" s="147"/>
      <c r="H156" s="147"/>
      <c r="I156" s="62" t="e">
        <v>#DIV/0!</v>
      </c>
      <c r="J156" s="222" t="e">
        <v>#DIV/0!</v>
      </c>
      <c r="K156" s="302" t="s">
        <v>174</v>
      </c>
      <c r="L156" s="298">
        <v>17</v>
      </c>
      <c r="M156" s="299">
        <v>3.2</v>
      </c>
      <c r="N156" s="300">
        <f t="shared" ref="N156:N160" si="12">M156/L156*100</f>
        <v>18.823529411764707</v>
      </c>
      <c r="O156" s="144"/>
      <c r="P156" s="301"/>
    </row>
    <row r="157" spans="1:16" ht="105.75" customHeight="1" x14ac:dyDescent="0.25">
      <c r="A157" s="72"/>
      <c r="B157" s="139"/>
      <c r="C157" s="182"/>
      <c r="D157" s="183"/>
      <c r="E157" s="184"/>
      <c r="F157" s="303"/>
      <c r="G157" s="195"/>
      <c r="H157" s="195"/>
      <c r="I157" s="196"/>
      <c r="J157" s="304"/>
      <c r="K157" s="302" t="s">
        <v>175</v>
      </c>
      <c r="L157" s="298">
        <v>16</v>
      </c>
      <c r="M157" s="299">
        <v>0</v>
      </c>
      <c r="N157" s="300">
        <f t="shared" si="12"/>
        <v>0</v>
      </c>
      <c r="O157" s="144"/>
      <c r="P157" s="301"/>
    </row>
    <row r="158" spans="1:16" ht="105.75" customHeight="1" x14ac:dyDescent="0.25">
      <c r="A158" s="72"/>
      <c r="B158" s="139"/>
      <c r="C158" s="182"/>
      <c r="D158" s="183"/>
      <c r="E158" s="184"/>
      <c r="F158" s="303"/>
      <c r="G158" s="195"/>
      <c r="H158" s="195"/>
      <c r="I158" s="196"/>
      <c r="J158" s="304"/>
      <c r="K158" s="302" t="s">
        <v>176</v>
      </c>
      <c r="L158" s="298">
        <v>5</v>
      </c>
      <c r="M158" s="299">
        <v>6</v>
      </c>
      <c r="N158" s="300">
        <f t="shared" si="12"/>
        <v>120</v>
      </c>
      <c r="O158" s="144"/>
      <c r="P158" s="301"/>
    </row>
    <row r="159" spans="1:16" ht="105.75" customHeight="1" x14ac:dyDescent="0.25">
      <c r="A159" s="72"/>
      <c r="B159" s="139"/>
      <c r="C159" s="182"/>
      <c r="D159" s="183"/>
      <c r="E159" s="184"/>
      <c r="F159" s="303"/>
      <c r="G159" s="195"/>
      <c r="H159" s="195"/>
      <c r="I159" s="196"/>
      <c r="J159" s="304"/>
      <c r="K159" s="302" t="s">
        <v>177</v>
      </c>
      <c r="L159" s="298">
        <v>85</v>
      </c>
      <c r="M159" s="299">
        <v>62.7</v>
      </c>
      <c r="N159" s="300">
        <f t="shared" si="12"/>
        <v>73.764705882352942</v>
      </c>
      <c r="O159" s="144"/>
      <c r="P159" s="301"/>
    </row>
    <row r="160" spans="1:16" ht="105.75" customHeight="1" x14ac:dyDescent="0.25">
      <c r="A160" s="72"/>
      <c r="B160" s="139"/>
      <c r="C160" s="182"/>
      <c r="D160" s="183"/>
      <c r="E160" s="184"/>
      <c r="F160" s="303"/>
      <c r="G160" s="195"/>
      <c r="H160" s="195"/>
      <c r="I160" s="196"/>
      <c r="J160" s="304"/>
      <c r="K160" s="302" t="s">
        <v>178</v>
      </c>
      <c r="L160" s="298">
        <v>60</v>
      </c>
      <c r="M160" s="299">
        <v>98.85</v>
      </c>
      <c r="N160" s="300">
        <f t="shared" si="12"/>
        <v>164.75</v>
      </c>
      <c r="O160" s="144"/>
      <c r="P160" s="301"/>
    </row>
    <row r="161" spans="1:16" ht="44.25" customHeight="1" x14ac:dyDescent="0.25">
      <c r="A161" s="72"/>
      <c r="B161" s="139"/>
      <c r="C161" s="182"/>
      <c r="D161" s="183"/>
      <c r="E161" s="184"/>
      <c r="F161" s="303"/>
      <c r="G161" s="195"/>
      <c r="H161" s="195"/>
      <c r="I161" s="196"/>
      <c r="J161" s="304"/>
      <c r="K161" s="297"/>
      <c r="L161" s="298"/>
      <c r="M161" s="299"/>
      <c r="N161" s="300">
        <f>SUM(N153:N160)</f>
        <v>747.33823529411768</v>
      </c>
      <c r="O161" s="144"/>
      <c r="P161" s="301"/>
    </row>
    <row r="162" spans="1:16" ht="47.25" customHeight="1" thickBot="1" x14ac:dyDescent="0.3">
      <c r="A162" s="73"/>
      <c r="B162" s="159"/>
      <c r="C162" s="208"/>
      <c r="D162" s="209"/>
      <c r="E162" s="252"/>
      <c r="F162" s="305"/>
      <c r="G162" s="306"/>
      <c r="H162" s="306"/>
      <c r="I162" s="307"/>
      <c r="J162" s="308"/>
      <c r="K162" s="309" t="s">
        <v>50</v>
      </c>
      <c r="L162" s="310"/>
      <c r="M162" s="311"/>
      <c r="N162" s="312">
        <f>N161/8</f>
        <v>93.41727941176471</v>
      </c>
      <c r="O162" s="166"/>
      <c r="P162" s="313"/>
    </row>
    <row r="163" spans="1:16" ht="71.25" customHeight="1" x14ac:dyDescent="0.25">
      <c r="A163" s="71">
        <v>9</v>
      </c>
      <c r="B163" s="130" t="s">
        <v>238</v>
      </c>
      <c r="C163" s="59">
        <v>84</v>
      </c>
      <c r="D163" s="59">
        <v>63</v>
      </c>
      <c r="E163" s="59">
        <f>D163/C163*100</f>
        <v>75</v>
      </c>
      <c r="F163" s="314" t="s">
        <v>6</v>
      </c>
      <c r="G163" s="315">
        <f>G165+G166+G167</f>
        <v>132037.1</v>
      </c>
      <c r="H163" s="315">
        <f>H165+H166+H167</f>
        <v>130135.49999999999</v>
      </c>
      <c r="I163" s="134">
        <f>H163/G163*100</f>
        <v>98.55979872323762</v>
      </c>
      <c r="J163" s="316">
        <f>E163/I163*100</f>
        <v>76.095934621990168</v>
      </c>
      <c r="K163" s="216" t="s">
        <v>140</v>
      </c>
      <c r="L163" s="317">
        <v>85</v>
      </c>
      <c r="M163" s="318">
        <v>85</v>
      </c>
      <c r="N163" s="319">
        <f>M163/L163*100</f>
        <v>100</v>
      </c>
      <c r="O163" s="320">
        <f>N172*J163/100</f>
        <v>66.583942794241395</v>
      </c>
      <c r="P163" s="235" t="s">
        <v>183</v>
      </c>
    </row>
    <row r="164" spans="1:16" ht="71.25" customHeight="1" x14ac:dyDescent="0.25">
      <c r="A164" s="72"/>
      <c r="B164" s="139"/>
      <c r="C164" s="175" t="s">
        <v>125</v>
      </c>
      <c r="D164" s="176"/>
      <c r="E164" s="177"/>
      <c r="F164" s="140" t="s">
        <v>53</v>
      </c>
      <c r="G164" s="321"/>
      <c r="H164" s="321"/>
      <c r="I164" s="62" t="e">
        <v>#DIV/0!</v>
      </c>
      <c r="J164" s="142" t="e">
        <v>#DIV/0!</v>
      </c>
      <c r="K164" s="322" t="s">
        <v>141</v>
      </c>
      <c r="L164" s="323">
        <v>75</v>
      </c>
      <c r="M164" s="324">
        <v>75</v>
      </c>
      <c r="N164" s="325">
        <f t="shared" ref="N164:N168" si="13">M164/L164*100</f>
        <v>100</v>
      </c>
      <c r="O164" s="181"/>
      <c r="P164" s="204"/>
    </row>
    <row r="165" spans="1:16" ht="71.25" customHeight="1" x14ac:dyDescent="0.25">
      <c r="A165" s="72"/>
      <c r="B165" s="139"/>
      <c r="C165" s="182"/>
      <c r="D165" s="183"/>
      <c r="E165" s="184"/>
      <c r="F165" s="140" t="s">
        <v>52</v>
      </c>
      <c r="G165" s="321">
        <v>100530.2</v>
      </c>
      <c r="H165" s="321">
        <v>100133.4</v>
      </c>
      <c r="I165" s="62">
        <v>107.7</v>
      </c>
      <c r="J165" s="142">
        <v>0</v>
      </c>
      <c r="K165" s="322" t="s">
        <v>142</v>
      </c>
      <c r="L165" s="323">
        <v>100</v>
      </c>
      <c r="M165" s="324">
        <v>100</v>
      </c>
      <c r="N165" s="325">
        <f t="shared" si="13"/>
        <v>100</v>
      </c>
      <c r="O165" s="181"/>
      <c r="P165" s="204"/>
    </row>
    <row r="166" spans="1:16" ht="71.25" customHeight="1" x14ac:dyDescent="0.25">
      <c r="A166" s="72"/>
      <c r="B166" s="139"/>
      <c r="C166" s="182"/>
      <c r="D166" s="183"/>
      <c r="E166" s="184"/>
      <c r="F166" s="140" t="s">
        <v>54</v>
      </c>
      <c r="G166" s="321">
        <v>26044.2</v>
      </c>
      <c r="H166" s="321">
        <v>25960.9</v>
      </c>
      <c r="I166" s="62">
        <v>95.7</v>
      </c>
      <c r="J166" s="142">
        <v>0</v>
      </c>
      <c r="K166" s="322" t="s">
        <v>143</v>
      </c>
      <c r="L166" s="323">
        <v>82</v>
      </c>
      <c r="M166" s="324">
        <v>82</v>
      </c>
      <c r="N166" s="325">
        <f t="shared" si="13"/>
        <v>100</v>
      </c>
      <c r="O166" s="181"/>
      <c r="P166" s="204"/>
    </row>
    <row r="167" spans="1:16" ht="71.25" customHeight="1" x14ac:dyDescent="0.25">
      <c r="A167" s="72"/>
      <c r="B167" s="139"/>
      <c r="C167" s="182"/>
      <c r="D167" s="183"/>
      <c r="E167" s="184"/>
      <c r="F167" s="326" t="s">
        <v>55</v>
      </c>
      <c r="G167" s="321">
        <v>5462.7</v>
      </c>
      <c r="H167" s="321">
        <v>4041.2</v>
      </c>
      <c r="I167" s="62">
        <v>81.2</v>
      </c>
      <c r="J167" s="142">
        <v>0</v>
      </c>
      <c r="K167" s="322" t="s">
        <v>144</v>
      </c>
      <c r="L167" s="323">
        <v>2</v>
      </c>
      <c r="M167" s="324">
        <v>2</v>
      </c>
      <c r="N167" s="325">
        <f t="shared" si="13"/>
        <v>100</v>
      </c>
      <c r="O167" s="181"/>
      <c r="P167" s="204"/>
    </row>
    <row r="168" spans="1:16" ht="71.25" customHeight="1" x14ac:dyDescent="0.25">
      <c r="A168" s="72"/>
      <c r="B168" s="139"/>
      <c r="C168" s="182"/>
      <c r="D168" s="183"/>
      <c r="E168" s="184"/>
      <c r="F168" s="303"/>
      <c r="G168" s="195"/>
      <c r="H168" s="195"/>
      <c r="I168" s="196"/>
      <c r="J168" s="304"/>
      <c r="K168" s="322" t="s">
        <v>145</v>
      </c>
      <c r="L168" s="323">
        <v>100</v>
      </c>
      <c r="M168" s="324">
        <v>100</v>
      </c>
      <c r="N168" s="325">
        <f t="shared" si="13"/>
        <v>100</v>
      </c>
      <c r="O168" s="181"/>
      <c r="P168" s="204"/>
    </row>
    <row r="169" spans="1:16" ht="137.25" customHeight="1" x14ac:dyDescent="0.25">
      <c r="A169" s="72"/>
      <c r="B169" s="139"/>
      <c r="C169" s="182"/>
      <c r="D169" s="183"/>
      <c r="E169" s="184"/>
      <c r="F169" s="303"/>
      <c r="G169" s="195"/>
      <c r="H169" s="195"/>
      <c r="I169" s="196"/>
      <c r="J169" s="304"/>
      <c r="K169" s="322" t="s">
        <v>146</v>
      </c>
      <c r="L169" s="323">
        <v>82</v>
      </c>
      <c r="M169" s="324">
        <v>0</v>
      </c>
      <c r="N169" s="325">
        <f>M169/L169*100</f>
        <v>0</v>
      </c>
      <c r="O169" s="181"/>
      <c r="P169" s="204"/>
    </row>
    <row r="170" spans="1:16" ht="71.25" customHeight="1" x14ac:dyDescent="0.25">
      <c r="A170" s="72"/>
      <c r="B170" s="139"/>
      <c r="C170" s="182"/>
      <c r="D170" s="183"/>
      <c r="E170" s="184"/>
      <c r="F170" s="303"/>
      <c r="G170" s="195"/>
      <c r="H170" s="195"/>
      <c r="I170" s="196"/>
      <c r="J170" s="304"/>
      <c r="K170" s="322" t="s">
        <v>147</v>
      </c>
      <c r="L170" s="323">
        <v>78</v>
      </c>
      <c r="M170" s="324">
        <v>78</v>
      </c>
      <c r="N170" s="325">
        <f>M170/L170*100</f>
        <v>100</v>
      </c>
      <c r="O170" s="181"/>
      <c r="P170" s="204"/>
    </row>
    <row r="171" spans="1:16" ht="54" customHeight="1" x14ac:dyDescent="0.25">
      <c r="A171" s="72"/>
      <c r="B171" s="139"/>
      <c r="C171" s="182"/>
      <c r="D171" s="183"/>
      <c r="E171" s="184"/>
      <c r="F171" s="303"/>
      <c r="G171" s="195"/>
      <c r="H171" s="195"/>
      <c r="I171" s="196"/>
      <c r="J171" s="304"/>
      <c r="K171" s="327"/>
      <c r="L171" s="328"/>
      <c r="M171" s="329"/>
      <c r="N171" s="330">
        <f>SUM(N163:N170)</f>
        <v>700</v>
      </c>
      <c r="O171" s="181"/>
      <c r="P171" s="204"/>
    </row>
    <row r="172" spans="1:16" ht="49.5" customHeight="1" thickBot="1" x14ac:dyDescent="0.3">
      <c r="A172" s="73"/>
      <c r="B172" s="159"/>
      <c r="C172" s="208"/>
      <c r="D172" s="209"/>
      <c r="E172" s="252"/>
      <c r="F172" s="161"/>
      <c r="G172" s="161"/>
      <c r="H172" s="161"/>
      <c r="I172" s="161"/>
      <c r="J172" s="161"/>
      <c r="K172" s="309" t="s">
        <v>50</v>
      </c>
      <c r="L172" s="331"/>
      <c r="M172" s="332"/>
      <c r="N172" s="333">
        <f>N171/8</f>
        <v>87.5</v>
      </c>
      <c r="O172" s="212"/>
      <c r="P172" s="213"/>
    </row>
    <row r="173" spans="1:16" ht="95.25" customHeight="1" thickBot="1" x14ac:dyDescent="0.3">
      <c r="A173" s="71">
        <v>10</v>
      </c>
      <c r="B173" s="334" t="s">
        <v>234</v>
      </c>
      <c r="C173" s="288">
        <v>30</v>
      </c>
      <c r="D173" s="288">
        <v>25</v>
      </c>
      <c r="E173" s="59">
        <f>D173/C173*100</f>
        <v>83.333333333333343</v>
      </c>
      <c r="F173" s="132" t="s">
        <v>6</v>
      </c>
      <c r="G173" s="225">
        <v>80.3</v>
      </c>
      <c r="H173" s="225">
        <v>75.5</v>
      </c>
      <c r="I173" s="335">
        <f>H173/G173*100</f>
        <v>94.022415940224164</v>
      </c>
      <c r="J173" s="215">
        <f>E173/I173*100</f>
        <v>88.631346578366461</v>
      </c>
      <c r="K173" s="336" t="s">
        <v>133</v>
      </c>
      <c r="L173" s="337">
        <v>78</v>
      </c>
      <c r="M173" s="336">
        <v>87.2</v>
      </c>
      <c r="N173" s="338">
        <f>M173/L173*100</f>
        <v>111.7948717948718</v>
      </c>
      <c r="O173" s="339">
        <f>N179*J173/100</f>
        <v>107.82447500990548</v>
      </c>
      <c r="P173" s="340" t="s">
        <v>82</v>
      </c>
    </row>
    <row r="174" spans="1:16" ht="71.25" customHeight="1" x14ac:dyDescent="0.25">
      <c r="A174" s="72"/>
      <c r="B174" s="341"/>
      <c r="C174" s="175" t="s">
        <v>126</v>
      </c>
      <c r="D174" s="176"/>
      <c r="E174" s="177"/>
      <c r="F174" s="140" t="s">
        <v>53</v>
      </c>
      <c r="G174" s="225"/>
      <c r="H174" s="225"/>
      <c r="I174" s="225" t="e">
        <v>#DIV/0!</v>
      </c>
      <c r="J174" s="225" t="e">
        <v>#DIV/0!</v>
      </c>
      <c r="K174" s="342" t="s">
        <v>134</v>
      </c>
      <c r="L174" s="276">
        <v>33</v>
      </c>
      <c r="M174" s="342">
        <v>43.4</v>
      </c>
      <c r="N174" s="338">
        <f>M174/L174*100</f>
        <v>131.51515151515153</v>
      </c>
      <c r="O174" s="181"/>
      <c r="P174" s="343"/>
    </row>
    <row r="175" spans="1:16" ht="71.25" customHeight="1" x14ac:dyDescent="0.25">
      <c r="A175" s="72"/>
      <c r="B175" s="341"/>
      <c r="C175" s="182"/>
      <c r="D175" s="183"/>
      <c r="E175" s="184"/>
      <c r="F175" s="140" t="s">
        <v>52</v>
      </c>
      <c r="G175" s="225"/>
      <c r="H175" s="225"/>
      <c r="I175" s="225" t="e">
        <v>#DIV/0!</v>
      </c>
      <c r="J175" s="225" t="e">
        <v>#DIV/0!</v>
      </c>
      <c r="K175" s="342"/>
      <c r="L175" s="276"/>
      <c r="M175" s="342"/>
      <c r="N175" s="344"/>
      <c r="O175" s="181"/>
      <c r="P175" s="343"/>
    </row>
    <row r="176" spans="1:16" ht="71.25" customHeight="1" x14ac:dyDescent="0.25">
      <c r="A176" s="72"/>
      <c r="B176" s="341"/>
      <c r="C176" s="182"/>
      <c r="D176" s="183"/>
      <c r="E176" s="184"/>
      <c r="F176" s="140" t="s">
        <v>54</v>
      </c>
      <c r="G176" s="225">
        <v>80.3</v>
      </c>
      <c r="H176" s="225">
        <v>75.5</v>
      </c>
      <c r="I176" s="335">
        <f>H176/G176*100</f>
        <v>94.022415940224164</v>
      </c>
      <c r="J176" s="225">
        <v>0</v>
      </c>
      <c r="K176" s="342"/>
      <c r="L176" s="276"/>
      <c r="M176" s="342"/>
      <c r="N176" s="344"/>
      <c r="O176" s="181"/>
      <c r="P176" s="343"/>
    </row>
    <row r="177" spans="1:16" ht="71.25" customHeight="1" x14ac:dyDescent="0.25">
      <c r="A177" s="72"/>
      <c r="B177" s="341"/>
      <c r="C177" s="182"/>
      <c r="D177" s="183"/>
      <c r="E177" s="184"/>
      <c r="F177" s="148" t="s">
        <v>55</v>
      </c>
      <c r="G177" s="225"/>
      <c r="H177" s="225"/>
      <c r="I177" s="225" t="e">
        <v>#DIV/0!</v>
      </c>
      <c r="J177" s="225" t="e">
        <v>#DIV/0!</v>
      </c>
      <c r="K177" s="345"/>
      <c r="L177" s="346"/>
      <c r="M177" s="345"/>
      <c r="N177" s="347"/>
      <c r="O177" s="181"/>
      <c r="P177" s="343"/>
    </row>
    <row r="178" spans="1:16" ht="158.25" customHeight="1" x14ac:dyDescent="0.25">
      <c r="A178" s="72"/>
      <c r="B178" s="341"/>
      <c r="C178" s="182"/>
      <c r="D178" s="183"/>
      <c r="E178" s="184"/>
      <c r="F178" s="152"/>
      <c r="G178" s="152"/>
      <c r="H178" s="152"/>
      <c r="I178" s="152"/>
      <c r="J178" s="152"/>
      <c r="K178" s="342"/>
      <c r="L178" s="342"/>
      <c r="M178" s="342"/>
      <c r="N178" s="58">
        <f>SUM(N173:N177)</f>
        <v>243.31002331002333</v>
      </c>
      <c r="O178" s="181"/>
      <c r="P178" s="343"/>
    </row>
    <row r="179" spans="1:16" ht="290.25" customHeight="1" thickBot="1" x14ac:dyDescent="0.3">
      <c r="A179" s="73"/>
      <c r="B179" s="348"/>
      <c r="C179" s="208"/>
      <c r="D179" s="209"/>
      <c r="E179" s="252"/>
      <c r="F179" s="161"/>
      <c r="G179" s="161"/>
      <c r="H179" s="161"/>
      <c r="I179" s="161"/>
      <c r="J179" s="161"/>
      <c r="K179" s="349" t="s">
        <v>50</v>
      </c>
      <c r="L179" s="349"/>
      <c r="M179" s="349"/>
      <c r="N179" s="350">
        <f>N178/2</f>
        <v>121.65501165501166</v>
      </c>
      <c r="O179" s="212"/>
      <c r="P179" s="351"/>
    </row>
    <row r="180" spans="1:16" ht="99.75" customHeight="1" x14ac:dyDescent="0.25">
      <c r="A180" s="71">
        <v>11</v>
      </c>
      <c r="B180" s="334" t="s">
        <v>239</v>
      </c>
      <c r="C180" s="59">
        <v>10</v>
      </c>
      <c r="D180" s="59">
        <v>3</v>
      </c>
      <c r="E180" s="131">
        <f>D180/C180*100</f>
        <v>30</v>
      </c>
      <c r="F180" s="132" t="s">
        <v>6</v>
      </c>
      <c r="G180" s="134">
        <v>4351.5</v>
      </c>
      <c r="H180" s="134">
        <v>3940.4</v>
      </c>
      <c r="I180" s="134">
        <f>H180/G180*100</f>
        <v>90.552682982879475</v>
      </c>
      <c r="J180" s="352">
        <f>E180/I180*100</f>
        <v>33.129885290833414</v>
      </c>
      <c r="K180" s="353" t="s">
        <v>210</v>
      </c>
      <c r="L180" s="60">
        <v>1.5820000000000001</v>
      </c>
      <c r="M180" s="270">
        <v>0</v>
      </c>
      <c r="N180" s="354">
        <f t="shared" ref="N180:N183" si="14">M180/L180*100</f>
        <v>0</v>
      </c>
      <c r="O180" s="137">
        <f>N186*J180/100</f>
        <v>7.8271439226690438</v>
      </c>
      <c r="P180" s="138" t="s">
        <v>159</v>
      </c>
    </row>
    <row r="181" spans="1:16" ht="141.75" customHeight="1" x14ac:dyDescent="0.25">
      <c r="A181" s="72"/>
      <c r="B181" s="341"/>
      <c r="C181" s="88" t="s">
        <v>214</v>
      </c>
      <c r="D181" s="89"/>
      <c r="E181" s="90"/>
      <c r="F181" s="140" t="s">
        <v>53</v>
      </c>
      <c r="G181" s="52"/>
      <c r="H181" s="52"/>
      <c r="I181" s="62" t="e">
        <f>H181/G181*100</f>
        <v>#DIV/0!</v>
      </c>
      <c r="J181" s="222" t="e">
        <f>E181/I181*100</f>
        <v>#DIV/0!</v>
      </c>
      <c r="K181" s="355" t="s">
        <v>211</v>
      </c>
      <c r="L181" s="58">
        <v>1.5820000000000001</v>
      </c>
      <c r="M181" s="179">
        <v>0</v>
      </c>
      <c r="N181" s="242">
        <f t="shared" si="14"/>
        <v>0</v>
      </c>
      <c r="O181" s="144"/>
      <c r="P181" s="145"/>
    </row>
    <row r="182" spans="1:16" ht="189.75" customHeight="1" x14ac:dyDescent="0.25">
      <c r="A182" s="72"/>
      <c r="B182" s="341"/>
      <c r="C182" s="91"/>
      <c r="D182" s="92"/>
      <c r="E182" s="93"/>
      <c r="F182" s="140" t="s">
        <v>52</v>
      </c>
      <c r="G182" s="52"/>
      <c r="H182" s="52"/>
      <c r="I182" s="62" t="e">
        <f>H182/G182*100</f>
        <v>#DIV/0!</v>
      </c>
      <c r="J182" s="222" t="e">
        <f>E182/I182*100</f>
        <v>#DIV/0!</v>
      </c>
      <c r="K182" s="356" t="s">
        <v>212</v>
      </c>
      <c r="L182" s="58">
        <v>2.0099999999999998</v>
      </c>
      <c r="M182" s="179">
        <v>0</v>
      </c>
      <c r="N182" s="242">
        <f t="shared" si="14"/>
        <v>0</v>
      </c>
      <c r="O182" s="144"/>
      <c r="P182" s="145"/>
    </row>
    <row r="183" spans="1:16" ht="150.75" customHeight="1" x14ac:dyDescent="0.25">
      <c r="A183" s="72"/>
      <c r="B183" s="341"/>
      <c r="C183" s="91"/>
      <c r="D183" s="92"/>
      <c r="E183" s="93"/>
      <c r="F183" s="140" t="s">
        <v>54</v>
      </c>
      <c r="G183" s="52">
        <v>4351.5</v>
      </c>
      <c r="H183" s="52">
        <v>3940.4</v>
      </c>
      <c r="I183" s="62">
        <f>H183/G183*100</f>
        <v>90.552682982879475</v>
      </c>
      <c r="J183" s="142">
        <f>E183/I183*100</f>
        <v>0</v>
      </c>
      <c r="K183" s="355" t="s">
        <v>213</v>
      </c>
      <c r="L183" s="58">
        <v>65.338999999999999</v>
      </c>
      <c r="M183" s="179">
        <v>61.747</v>
      </c>
      <c r="N183" s="180">
        <f t="shared" si="14"/>
        <v>94.502517638776226</v>
      </c>
      <c r="O183" s="144"/>
      <c r="P183" s="145"/>
    </row>
    <row r="184" spans="1:16" ht="71.25" customHeight="1" x14ac:dyDescent="0.25">
      <c r="A184" s="72"/>
      <c r="B184" s="341"/>
      <c r="C184" s="91"/>
      <c r="D184" s="92"/>
      <c r="E184" s="93"/>
      <c r="F184" s="148" t="s">
        <v>55</v>
      </c>
      <c r="G184" s="52"/>
      <c r="H184" s="52"/>
      <c r="I184" s="62" t="e">
        <f>H184/G184*100</f>
        <v>#DIV/0!</v>
      </c>
      <c r="J184" s="142" t="e">
        <f>E184/I184*100</f>
        <v>#DIV/0!</v>
      </c>
      <c r="K184" s="357"/>
      <c r="L184" s="221"/>
      <c r="M184" s="220"/>
      <c r="N184" s="358"/>
      <c r="O184" s="144"/>
      <c r="P184" s="145"/>
    </row>
    <row r="185" spans="1:16" ht="71.25" customHeight="1" x14ac:dyDescent="0.25">
      <c r="A185" s="72"/>
      <c r="B185" s="341"/>
      <c r="C185" s="91"/>
      <c r="D185" s="92"/>
      <c r="E185" s="93"/>
      <c r="F185" s="151"/>
      <c r="G185" s="152"/>
      <c r="H185" s="152"/>
      <c r="I185" s="152"/>
      <c r="J185" s="261"/>
      <c r="K185" s="359"/>
      <c r="L185" s="225"/>
      <c r="M185" s="225"/>
      <c r="N185" s="180">
        <f>SUM(N180:N184)</f>
        <v>94.502517638776226</v>
      </c>
      <c r="O185" s="144"/>
      <c r="P185" s="145"/>
    </row>
    <row r="186" spans="1:16" ht="122.25" customHeight="1" thickBot="1" x14ac:dyDescent="0.3">
      <c r="A186" s="73"/>
      <c r="B186" s="348"/>
      <c r="C186" s="94"/>
      <c r="D186" s="95"/>
      <c r="E186" s="96"/>
      <c r="F186" s="160"/>
      <c r="G186" s="161"/>
      <c r="H186" s="161"/>
      <c r="I186" s="161"/>
      <c r="J186" s="162"/>
      <c r="K186" s="163" t="s">
        <v>50</v>
      </c>
      <c r="L186" s="164"/>
      <c r="M186" s="165"/>
      <c r="N186" s="61">
        <f>N185/4</f>
        <v>23.625629409694056</v>
      </c>
      <c r="O186" s="166"/>
      <c r="P186" s="167"/>
    </row>
    <row r="187" spans="1:16" ht="71.25" customHeight="1" thickBot="1" x14ac:dyDescent="0.3">
      <c r="A187" s="97">
        <v>12</v>
      </c>
      <c r="B187" s="360" t="s">
        <v>240</v>
      </c>
      <c r="C187" s="288">
        <v>6</v>
      </c>
      <c r="D187" s="288">
        <v>6</v>
      </c>
      <c r="E187" s="59">
        <f>D187/C187*100</f>
        <v>100</v>
      </c>
      <c r="F187" s="132" t="s">
        <v>6</v>
      </c>
      <c r="G187" s="225">
        <v>112.9</v>
      </c>
      <c r="H187" s="225">
        <v>112.9</v>
      </c>
      <c r="I187" s="225">
        <v>100</v>
      </c>
      <c r="J187" s="361">
        <f>E187/I187*100</f>
        <v>100</v>
      </c>
      <c r="K187" s="336" t="s">
        <v>138</v>
      </c>
      <c r="L187" s="362">
        <v>133</v>
      </c>
      <c r="M187" s="362">
        <v>120</v>
      </c>
      <c r="N187" s="363">
        <f>L187/M187*100</f>
        <v>110.83333333333334</v>
      </c>
      <c r="O187" s="173">
        <f>N193*J187/100</f>
        <v>122.91666666666669</v>
      </c>
      <c r="P187" s="138" t="s">
        <v>82</v>
      </c>
    </row>
    <row r="188" spans="1:16" ht="71.25" customHeight="1" x14ac:dyDescent="0.25">
      <c r="A188" s="98"/>
      <c r="B188" s="364"/>
      <c r="C188" s="175" t="s">
        <v>139</v>
      </c>
      <c r="D188" s="176"/>
      <c r="E188" s="177"/>
      <c r="F188" s="140" t="s">
        <v>53</v>
      </c>
      <c r="G188" s="225"/>
      <c r="H188" s="225"/>
      <c r="I188" s="225" t="e">
        <v>#DIV/0!</v>
      </c>
      <c r="J188" s="225" t="e">
        <v>#DIV/0!</v>
      </c>
      <c r="K188" s="365" t="s">
        <v>182</v>
      </c>
      <c r="L188" s="366">
        <v>27</v>
      </c>
      <c r="M188" s="366">
        <v>20</v>
      </c>
      <c r="N188" s="363">
        <f>L188/M188*100</f>
        <v>135</v>
      </c>
      <c r="O188" s="181"/>
      <c r="P188" s="145"/>
    </row>
    <row r="189" spans="1:16" ht="71.25" customHeight="1" thickBot="1" x14ac:dyDescent="0.3">
      <c r="A189" s="98"/>
      <c r="B189" s="364"/>
      <c r="C189" s="182"/>
      <c r="D189" s="183"/>
      <c r="E189" s="184"/>
      <c r="F189" s="140" t="s">
        <v>52</v>
      </c>
      <c r="G189" s="225"/>
      <c r="H189" s="225"/>
      <c r="I189" s="225" t="e">
        <v>#DIV/0!</v>
      </c>
      <c r="J189" s="225" t="e">
        <v>#DIV/0!</v>
      </c>
      <c r="K189" s="342"/>
      <c r="L189" s="366"/>
      <c r="M189" s="366"/>
      <c r="N189" s="221"/>
      <c r="O189" s="181"/>
      <c r="P189" s="145"/>
    </row>
    <row r="190" spans="1:16" ht="71.25" customHeight="1" x14ac:dyDescent="0.25">
      <c r="A190" s="98"/>
      <c r="B190" s="364"/>
      <c r="C190" s="182"/>
      <c r="D190" s="183"/>
      <c r="E190" s="184"/>
      <c r="F190" s="140" t="s">
        <v>54</v>
      </c>
      <c r="G190" s="225">
        <v>112.9</v>
      </c>
      <c r="H190" s="225">
        <v>112.9</v>
      </c>
      <c r="I190" s="225">
        <v>100</v>
      </c>
      <c r="J190" s="361">
        <v>100</v>
      </c>
      <c r="K190" s="342"/>
      <c r="L190" s="366"/>
      <c r="M190" s="366"/>
      <c r="N190" s="221"/>
      <c r="O190" s="181"/>
      <c r="P190" s="145"/>
    </row>
    <row r="191" spans="1:16" ht="71.25" customHeight="1" x14ac:dyDescent="0.25">
      <c r="A191" s="98"/>
      <c r="B191" s="364"/>
      <c r="C191" s="182"/>
      <c r="D191" s="183"/>
      <c r="E191" s="184"/>
      <c r="F191" s="148" t="s">
        <v>55</v>
      </c>
      <c r="G191" s="225"/>
      <c r="H191" s="225"/>
      <c r="I191" s="225" t="e">
        <v>#DIV/0!</v>
      </c>
      <c r="J191" s="225" t="e">
        <v>#DIV/0!</v>
      </c>
      <c r="K191" s="342"/>
      <c r="L191" s="366"/>
      <c r="M191" s="366"/>
      <c r="N191" s="221"/>
      <c r="O191" s="181"/>
      <c r="P191" s="145"/>
    </row>
    <row r="192" spans="1:16" ht="71.25" customHeight="1" x14ac:dyDescent="0.25">
      <c r="A192" s="98"/>
      <c r="B192" s="364"/>
      <c r="C192" s="182"/>
      <c r="D192" s="183"/>
      <c r="E192" s="184"/>
      <c r="F192" s="152"/>
      <c r="G192" s="152"/>
      <c r="H192" s="152"/>
      <c r="I192" s="152"/>
      <c r="J192" s="152"/>
      <c r="K192" s="342"/>
      <c r="L192" s="366"/>
      <c r="M192" s="366"/>
      <c r="N192" s="367">
        <f>SUM(N187:N191)</f>
        <v>245.83333333333334</v>
      </c>
      <c r="O192" s="181"/>
      <c r="P192" s="145"/>
    </row>
    <row r="193" spans="1:16" ht="71.25" customHeight="1" thickBot="1" x14ac:dyDescent="0.3">
      <c r="A193" s="99"/>
      <c r="B193" s="368"/>
      <c r="C193" s="208"/>
      <c r="D193" s="209"/>
      <c r="E193" s="252"/>
      <c r="F193" s="161"/>
      <c r="G193" s="161"/>
      <c r="H193" s="161"/>
      <c r="I193" s="161"/>
      <c r="J193" s="161"/>
      <c r="K193" s="369" t="s">
        <v>50</v>
      </c>
      <c r="L193" s="370"/>
      <c r="M193" s="370"/>
      <c r="N193" s="371">
        <f>N192/2</f>
        <v>122.91666666666667</v>
      </c>
      <c r="O193" s="212"/>
      <c r="P193" s="167"/>
    </row>
    <row r="194" spans="1:16" ht="186.75" customHeight="1" x14ac:dyDescent="0.25">
      <c r="A194" s="71">
        <v>13</v>
      </c>
      <c r="B194" s="130" t="s">
        <v>241</v>
      </c>
      <c r="C194" s="288">
        <v>31</v>
      </c>
      <c r="D194" s="288">
        <v>31</v>
      </c>
      <c r="E194" s="59">
        <f>D194/C194*100</f>
        <v>100</v>
      </c>
      <c r="F194" s="132" t="s">
        <v>6</v>
      </c>
      <c r="G194" s="372">
        <v>2</v>
      </c>
      <c r="H194" s="372" t="s">
        <v>78</v>
      </c>
      <c r="I194" s="134" t="e">
        <f>H194/G194*100</f>
        <v>#VALUE!</v>
      </c>
      <c r="J194" s="215" t="e">
        <f>E194/I194*100</f>
        <v>#VALUE!</v>
      </c>
      <c r="K194" s="373" t="s">
        <v>137</v>
      </c>
      <c r="L194" s="336">
        <v>7</v>
      </c>
      <c r="M194" s="336">
        <v>7</v>
      </c>
      <c r="N194" s="60">
        <v>100</v>
      </c>
      <c r="O194" s="339" t="e">
        <v>#DIV/0!</v>
      </c>
      <c r="P194" s="235" t="s">
        <v>80</v>
      </c>
    </row>
    <row r="195" spans="1:16" ht="71.25" customHeight="1" x14ac:dyDescent="0.25">
      <c r="A195" s="72"/>
      <c r="B195" s="139"/>
      <c r="C195" s="175" t="s">
        <v>127</v>
      </c>
      <c r="D195" s="176"/>
      <c r="E195" s="177"/>
      <c r="F195" s="140" t="s">
        <v>53</v>
      </c>
      <c r="G195" s="225"/>
      <c r="H195" s="225"/>
      <c r="I195" s="225" t="e">
        <v>#DIV/0!</v>
      </c>
      <c r="J195" s="225" t="e">
        <v>#DIV/0!</v>
      </c>
      <c r="K195" s="342"/>
      <c r="L195" s="342"/>
      <c r="M195" s="342"/>
      <c r="N195" s="374"/>
      <c r="O195" s="181"/>
      <c r="P195" s="204"/>
    </row>
    <row r="196" spans="1:16" ht="71.25" customHeight="1" x14ac:dyDescent="0.25">
      <c r="A196" s="72"/>
      <c r="B196" s="139"/>
      <c r="C196" s="182"/>
      <c r="D196" s="183"/>
      <c r="E196" s="184"/>
      <c r="F196" s="140" t="s">
        <v>52</v>
      </c>
      <c r="G196" s="225"/>
      <c r="H196" s="225"/>
      <c r="I196" s="225" t="e">
        <v>#DIV/0!</v>
      </c>
      <c r="J196" s="225" t="e">
        <v>#DIV/0!</v>
      </c>
      <c r="K196" s="342"/>
      <c r="L196" s="342"/>
      <c r="M196" s="342"/>
      <c r="N196" s="374"/>
      <c r="O196" s="181"/>
      <c r="P196" s="204"/>
    </row>
    <row r="197" spans="1:16" ht="71.25" customHeight="1" x14ac:dyDescent="0.25">
      <c r="A197" s="72"/>
      <c r="B197" s="139"/>
      <c r="C197" s="182"/>
      <c r="D197" s="183"/>
      <c r="E197" s="184"/>
      <c r="F197" s="140" t="s">
        <v>54</v>
      </c>
      <c r="G197" s="225">
        <v>2</v>
      </c>
      <c r="H197" s="225"/>
      <c r="I197" s="225" t="s">
        <v>78</v>
      </c>
      <c r="J197" s="225" t="e">
        <v>#DIV/0!</v>
      </c>
      <c r="K197" s="342"/>
      <c r="L197" s="342"/>
      <c r="M197" s="342"/>
      <c r="N197" s="374"/>
      <c r="O197" s="181"/>
      <c r="P197" s="204"/>
    </row>
    <row r="198" spans="1:16" ht="71.25" customHeight="1" x14ac:dyDescent="0.25">
      <c r="A198" s="72"/>
      <c r="B198" s="139"/>
      <c r="C198" s="182"/>
      <c r="D198" s="183"/>
      <c r="E198" s="184"/>
      <c r="F198" s="148" t="s">
        <v>55</v>
      </c>
      <c r="G198" s="225"/>
      <c r="H198" s="225"/>
      <c r="I198" s="225" t="e">
        <v>#DIV/0!</v>
      </c>
      <c r="J198" s="225" t="e">
        <v>#DIV/0!</v>
      </c>
      <c r="K198" s="342"/>
      <c r="L198" s="342"/>
      <c r="M198" s="342"/>
      <c r="N198" s="374"/>
      <c r="O198" s="181"/>
      <c r="P198" s="204"/>
    </row>
    <row r="199" spans="1:16" ht="71.25" customHeight="1" x14ac:dyDescent="0.25">
      <c r="A199" s="72"/>
      <c r="B199" s="139"/>
      <c r="C199" s="182"/>
      <c r="D199" s="183"/>
      <c r="E199" s="184"/>
      <c r="F199" s="152"/>
      <c r="G199" s="152"/>
      <c r="H199" s="152"/>
      <c r="I199" s="152"/>
      <c r="J199" s="152"/>
      <c r="K199" s="342"/>
      <c r="L199" s="342"/>
      <c r="M199" s="342"/>
      <c r="N199" s="374"/>
      <c r="O199" s="181"/>
      <c r="P199" s="204"/>
    </row>
    <row r="200" spans="1:16" ht="71.25" customHeight="1" thickBot="1" x14ac:dyDescent="0.3">
      <c r="A200" s="73"/>
      <c r="B200" s="159"/>
      <c r="C200" s="208"/>
      <c r="D200" s="209"/>
      <c r="E200" s="252"/>
      <c r="F200" s="161"/>
      <c r="G200" s="161"/>
      <c r="H200" s="161"/>
      <c r="I200" s="161"/>
      <c r="J200" s="161"/>
      <c r="K200" s="369" t="s">
        <v>50</v>
      </c>
      <c r="L200" s="369"/>
      <c r="M200" s="369"/>
      <c r="N200" s="375">
        <v>100</v>
      </c>
      <c r="O200" s="212"/>
      <c r="P200" s="213"/>
    </row>
    <row r="201" spans="1:16" ht="71.25" customHeight="1" x14ac:dyDescent="0.25">
      <c r="A201" s="71">
        <v>14</v>
      </c>
      <c r="B201" s="130" t="s">
        <v>128</v>
      </c>
      <c r="C201" s="376">
        <v>5</v>
      </c>
      <c r="D201" s="376">
        <v>5</v>
      </c>
      <c r="E201" s="59">
        <f>D201/C201*100</f>
        <v>100</v>
      </c>
      <c r="F201" s="132" t="s">
        <v>6</v>
      </c>
      <c r="G201" s="134">
        <v>42635</v>
      </c>
      <c r="H201" s="134">
        <v>44018.9</v>
      </c>
      <c r="I201" s="134">
        <f>H201/G201*100</f>
        <v>103.24592470974552</v>
      </c>
      <c r="J201" s="135">
        <f>E201/I201*100</f>
        <v>96.856123165276713</v>
      </c>
      <c r="K201" s="216" t="s">
        <v>215</v>
      </c>
      <c r="L201" s="60">
        <v>2300</v>
      </c>
      <c r="M201" s="270">
        <v>2307.4</v>
      </c>
      <c r="N201" s="354">
        <f>M201/L201*100</f>
        <v>100.32173913043478</v>
      </c>
      <c r="O201" s="137">
        <f>N208*J201/100</f>
        <v>115.81534531242923</v>
      </c>
      <c r="P201" s="138" t="s">
        <v>82</v>
      </c>
    </row>
    <row r="202" spans="1:16" ht="71.25" customHeight="1" x14ac:dyDescent="0.25">
      <c r="A202" s="72"/>
      <c r="B202" s="139"/>
      <c r="C202" s="88" t="s">
        <v>221</v>
      </c>
      <c r="D202" s="89"/>
      <c r="E202" s="90"/>
      <c r="F202" s="140" t="s">
        <v>53</v>
      </c>
      <c r="G202" s="52">
        <v>5022</v>
      </c>
      <c r="H202" s="52">
        <v>5756.4</v>
      </c>
      <c r="I202" s="62">
        <f>H202/G202*100</f>
        <v>114.6236559139785</v>
      </c>
      <c r="J202" s="142">
        <f>E202/I202*100</f>
        <v>0</v>
      </c>
      <c r="K202" s="178" t="s">
        <v>216</v>
      </c>
      <c r="L202" s="58">
        <v>1750</v>
      </c>
      <c r="M202" s="179">
        <v>1302.3</v>
      </c>
      <c r="N202" s="242">
        <f t="shared" ref="N202:N206" si="15">M202/L202*100</f>
        <v>74.417142857142863</v>
      </c>
      <c r="O202" s="144"/>
      <c r="P202" s="145"/>
    </row>
    <row r="203" spans="1:16" ht="71.25" customHeight="1" x14ac:dyDescent="0.25">
      <c r="A203" s="72"/>
      <c r="B203" s="139"/>
      <c r="C203" s="91"/>
      <c r="D203" s="92"/>
      <c r="E203" s="93"/>
      <c r="F203" s="140" t="s">
        <v>52</v>
      </c>
      <c r="G203" s="52">
        <v>3349</v>
      </c>
      <c r="H203" s="52">
        <v>4050.5</v>
      </c>
      <c r="I203" s="62">
        <f>H203/G203*100</f>
        <v>120.94655120931621</v>
      </c>
      <c r="J203" s="142">
        <f>E203/I203*100</f>
        <v>0</v>
      </c>
      <c r="K203" s="178" t="s">
        <v>217</v>
      </c>
      <c r="L203" s="58">
        <v>2300</v>
      </c>
      <c r="M203" s="179">
        <v>2307.4</v>
      </c>
      <c r="N203" s="242">
        <f t="shared" si="15"/>
        <v>100.32173913043478</v>
      </c>
      <c r="O203" s="144"/>
      <c r="P203" s="145"/>
    </row>
    <row r="204" spans="1:16" ht="71.25" customHeight="1" x14ac:dyDescent="0.25">
      <c r="A204" s="72"/>
      <c r="B204" s="139"/>
      <c r="C204" s="91"/>
      <c r="D204" s="92"/>
      <c r="E204" s="93"/>
      <c r="F204" s="140" t="s">
        <v>54</v>
      </c>
      <c r="G204" s="52">
        <v>263</v>
      </c>
      <c r="H204" s="52">
        <v>211</v>
      </c>
      <c r="I204" s="62">
        <f>H204/G204*100</f>
        <v>80.228136882129277</v>
      </c>
      <c r="J204" s="142">
        <f>E204/I204*100</f>
        <v>0</v>
      </c>
      <c r="K204" s="178" t="s">
        <v>218</v>
      </c>
      <c r="L204" s="58">
        <v>32</v>
      </c>
      <c r="M204" s="179">
        <v>32.9</v>
      </c>
      <c r="N204" s="242">
        <f t="shared" si="15"/>
        <v>102.8125</v>
      </c>
      <c r="O204" s="144"/>
      <c r="P204" s="145"/>
    </row>
    <row r="205" spans="1:16" ht="71.25" customHeight="1" x14ac:dyDescent="0.25">
      <c r="A205" s="72"/>
      <c r="B205" s="139"/>
      <c r="C205" s="91"/>
      <c r="D205" s="92"/>
      <c r="E205" s="93"/>
      <c r="F205" s="148" t="s">
        <v>55</v>
      </c>
      <c r="G205" s="52">
        <v>34001</v>
      </c>
      <c r="H205" s="52">
        <v>34001</v>
      </c>
      <c r="I205" s="62">
        <f>H205/G205*100</f>
        <v>100</v>
      </c>
      <c r="J205" s="142">
        <f>E205/I205*100</f>
        <v>0</v>
      </c>
      <c r="K205" s="178" t="s">
        <v>219</v>
      </c>
      <c r="L205" s="58">
        <v>2.12</v>
      </c>
      <c r="M205" s="179">
        <v>2.12</v>
      </c>
      <c r="N205" s="242">
        <f t="shared" si="15"/>
        <v>100</v>
      </c>
      <c r="O205" s="144"/>
      <c r="P205" s="145"/>
    </row>
    <row r="206" spans="1:16" ht="136.5" customHeight="1" x14ac:dyDescent="0.25">
      <c r="A206" s="72"/>
      <c r="B206" s="139"/>
      <c r="C206" s="91"/>
      <c r="D206" s="92"/>
      <c r="E206" s="93"/>
      <c r="F206" s="149"/>
      <c r="G206" s="150"/>
      <c r="H206" s="150"/>
      <c r="I206" s="150"/>
      <c r="J206" s="224"/>
      <c r="K206" s="178" t="s">
        <v>220</v>
      </c>
      <c r="L206" s="276">
        <v>5</v>
      </c>
      <c r="M206" s="276">
        <v>6</v>
      </c>
      <c r="N206" s="242">
        <f t="shared" si="15"/>
        <v>120</v>
      </c>
      <c r="O206" s="144"/>
      <c r="P206" s="145"/>
    </row>
    <row r="207" spans="1:16" ht="170.25" customHeight="1" x14ac:dyDescent="0.25">
      <c r="A207" s="72"/>
      <c r="B207" s="139"/>
      <c r="C207" s="91"/>
      <c r="D207" s="92"/>
      <c r="E207" s="93"/>
      <c r="F207" s="151"/>
      <c r="G207" s="152"/>
      <c r="H207" s="152"/>
      <c r="I207" s="152"/>
      <c r="J207" s="261"/>
      <c r="K207" s="359"/>
      <c r="L207" s="276"/>
      <c r="M207" s="276"/>
      <c r="N207" s="180">
        <f>SUM(N201:N206)</f>
        <v>597.87312111801248</v>
      </c>
      <c r="O207" s="144"/>
      <c r="P207" s="145"/>
    </row>
    <row r="208" spans="1:16" ht="170.25" customHeight="1" thickBot="1" x14ac:dyDescent="0.3">
      <c r="A208" s="73"/>
      <c r="B208" s="159"/>
      <c r="C208" s="94"/>
      <c r="D208" s="95"/>
      <c r="E208" s="96"/>
      <c r="F208" s="160"/>
      <c r="G208" s="161"/>
      <c r="H208" s="161"/>
      <c r="I208" s="161"/>
      <c r="J208" s="162"/>
      <c r="K208" s="163" t="s">
        <v>50</v>
      </c>
      <c r="L208" s="164"/>
      <c r="M208" s="165"/>
      <c r="N208" s="61">
        <f>N207/5</f>
        <v>119.5746242236025</v>
      </c>
      <c r="O208" s="166"/>
      <c r="P208" s="167"/>
    </row>
    <row r="209" spans="1:16" ht="110.25" x14ac:dyDescent="0.25">
      <c r="A209" s="71">
        <v>15</v>
      </c>
      <c r="B209" s="377" t="s">
        <v>193</v>
      </c>
      <c r="C209" s="59">
        <v>3</v>
      </c>
      <c r="D209" s="59">
        <v>2</v>
      </c>
      <c r="E209" s="131">
        <f>D209/C209*100</f>
        <v>66.666666666666657</v>
      </c>
      <c r="F209" s="132" t="s">
        <v>6</v>
      </c>
      <c r="G209" s="62">
        <v>3284.7849999999999</v>
      </c>
      <c r="H209" s="62">
        <v>511.1</v>
      </c>
      <c r="I209" s="134">
        <f>H209/G209*100</f>
        <v>15.559618057194003</v>
      </c>
      <c r="J209" s="135">
        <f>E209/I209*100</f>
        <v>428.45953172895054</v>
      </c>
      <c r="K209" s="216" t="s">
        <v>184</v>
      </c>
      <c r="L209" s="60">
        <v>100</v>
      </c>
      <c r="M209" s="270">
        <v>100</v>
      </c>
      <c r="N209" s="354">
        <f>M209/L209*100</f>
        <v>100</v>
      </c>
      <c r="O209" s="137">
        <f>N218*J209/100</f>
        <v>348.12336952977233</v>
      </c>
      <c r="P209" s="138" t="s">
        <v>82</v>
      </c>
    </row>
    <row r="210" spans="1:16" ht="126" x14ac:dyDescent="0.25">
      <c r="A210" s="72"/>
      <c r="B210" s="378"/>
      <c r="C210" s="88" t="s">
        <v>192</v>
      </c>
      <c r="D210" s="89"/>
      <c r="E210" s="90"/>
      <c r="F210" s="140" t="s">
        <v>53</v>
      </c>
      <c r="G210" s="52">
        <v>0</v>
      </c>
      <c r="H210" s="52">
        <v>0</v>
      </c>
      <c r="I210" s="62" t="e">
        <f>H210/G210*100</f>
        <v>#DIV/0!</v>
      </c>
      <c r="J210" s="142" t="e">
        <f>E210/I210*100</f>
        <v>#DIV/0!</v>
      </c>
      <c r="K210" s="178" t="s">
        <v>185</v>
      </c>
      <c r="L210" s="58">
        <v>100</v>
      </c>
      <c r="M210" s="179">
        <v>100</v>
      </c>
      <c r="N210" s="242">
        <f t="shared" ref="N210:N216" si="16">M210/L210*100</f>
        <v>100</v>
      </c>
      <c r="O210" s="144"/>
      <c r="P210" s="145"/>
    </row>
    <row r="211" spans="1:16" ht="141.75" x14ac:dyDescent="0.25">
      <c r="A211" s="72"/>
      <c r="B211" s="378"/>
      <c r="C211" s="91"/>
      <c r="D211" s="92"/>
      <c r="E211" s="93"/>
      <c r="F211" s="140" t="s">
        <v>52</v>
      </c>
      <c r="G211" s="52">
        <v>770.38800000000003</v>
      </c>
      <c r="H211" s="52">
        <v>0</v>
      </c>
      <c r="I211" s="62">
        <f>H211/G211*100</f>
        <v>0</v>
      </c>
      <c r="J211" s="142" t="e">
        <f>E211/I211*100</f>
        <v>#DIV/0!</v>
      </c>
      <c r="K211" s="178" t="s">
        <v>186</v>
      </c>
      <c r="L211" s="58">
        <v>100</v>
      </c>
      <c r="M211" s="179">
        <v>100</v>
      </c>
      <c r="N211" s="242">
        <f t="shared" si="16"/>
        <v>100</v>
      </c>
      <c r="O211" s="144"/>
      <c r="P211" s="145"/>
    </row>
    <row r="212" spans="1:16" ht="141.75" x14ac:dyDescent="0.25">
      <c r="A212" s="72"/>
      <c r="B212" s="378"/>
      <c r="C212" s="91"/>
      <c r="D212" s="92"/>
      <c r="E212" s="93"/>
      <c r="F212" s="140" t="s">
        <v>54</v>
      </c>
      <c r="G212" s="52">
        <v>214.39699999999999</v>
      </c>
      <c r="H212" s="52">
        <v>511.1</v>
      </c>
      <c r="I212" s="62">
        <f>H212/G212*100</f>
        <v>238.38952970424029</v>
      </c>
      <c r="J212" s="142">
        <f>E212/I212*100</f>
        <v>0</v>
      </c>
      <c r="K212" s="178" t="s">
        <v>187</v>
      </c>
      <c r="L212" s="58">
        <v>100</v>
      </c>
      <c r="M212" s="179">
        <v>100</v>
      </c>
      <c r="N212" s="242">
        <f t="shared" si="16"/>
        <v>100</v>
      </c>
      <c r="O212" s="144"/>
      <c r="P212" s="145"/>
    </row>
    <row r="213" spans="1:16" ht="147.75" customHeight="1" x14ac:dyDescent="0.25">
      <c r="A213" s="72"/>
      <c r="B213" s="378"/>
      <c r="C213" s="91"/>
      <c r="D213" s="92"/>
      <c r="E213" s="93"/>
      <c r="F213" s="148" t="s">
        <v>55</v>
      </c>
      <c r="G213" s="52">
        <v>2300</v>
      </c>
      <c r="H213" s="52">
        <v>0</v>
      </c>
      <c r="I213" s="62">
        <f>H213/G213*100</f>
        <v>0</v>
      </c>
      <c r="J213" s="142" t="e">
        <f>E213/I213*100</f>
        <v>#DIV/0!</v>
      </c>
      <c r="K213" s="178" t="s">
        <v>188</v>
      </c>
      <c r="L213" s="58">
        <v>100</v>
      </c>
      <c r="M213" s="179">
        <v>50</v>
      </c>
      <c r="N213" s="242">
        <f t="shared" si="16"/>
        <v>50</v>
      </c>
      <c r="O213" s="144"/>
      <c r="P213" s="145"/>
    </row>
    <row r="214" spans="1:16" ht="155.25" customHeight="1" x14ac:dyDescent="0.25">
      <c r="A214" s="72"/>
      <c r="B214" s="378"/>
      <c r="C214" s="91"/>
      <c r="D214" s="92"/>
      <c r="E214" s="93"/>
      <c r="F214" s="149"/>
      <c r="G214" s="150"/>
      <c r="H214" s="150"/>
      <c r="I214" s="150"/>
      <c r="J214" s="224"/>
      <c r="K214" s="275" t="s">
        <v>189</v>
      </c>
      <c r="L214" s="276">
        <v>100</v>
      </c>
      <c r="M214" s="276">
        <v>50</v>
      </c>
      <c r="N214" s="242">
        <f t="shared" si="16"/>
        <v>50</v>
      </c>
      <c r="O214" s="144"/>
      <c r="P214" s="145"/>
    </row>
    <row r="215" spans="1:16" ht="199.5" customHeight="1" x14ac:dyDescent="0.25">
      <c r="A215" s="72"/>
      <c r="B215" s="378"/>
      <c r="C215" s="91"/>
      <c r="D215" s="92"/>
      <c r="E215" s="93"/>
      <c r="F215" s="151"/>
      <c r="G215" s="152"/>
      <c r="H215" s="152"/>
      <c r="I215" s="152"/>
      <c r="J215" s="261"/>
      <c r="K215" s="275" t="s">
        <v>190</v>
      </c>
      <c r="L215" s="276">
        <v>100</v>
      </c>
      <c r="M215" s="276">
        <v>50</v>
      </c>
      <c r="N215" s="242">
        <f t="shared" si="16"/>
        <v>50</v>
      </c>
      <c r="O215" s="144"/>
      <c r="P215" s="145"/>
    </row>
    <row r="216" spans="1:16" ht="159" customHeight="1" x14ac:dyDescent="0.25">
      <c r="A216" s="72"/>
      <c r="B216" s="378"/>
      <c r="C216" s="91"/>
      <c r="D216" s="92"/>
      <c r="E216" s="93"/>
      <c r="F216" s="151"/>
      <c r="G216" s="152"/>
      <c r="H216" s="152"/>
      <c r="I216" s="152"/>
      <c r="J216" s="261"/>
      <c r="K216" s="275" t="s">
        <v>191</v>
      </c>
      <c r="L216" s="276">
        <v>100</v>
      </c>
      <c r="M216" s="276">
        <v>100</v>
      </c>
      <c r="N216" s="242">
        <f t="shared" si="16"/>
        <v>100</v>
      </c>
      <c r="O216" s="144"/>
      <c r="P216" s="145"/>
    </row>
    <row r="217" spans="1:16" ht="51" customHeight="1" x14ac:dyDescent="0.25">
      <c r="A217" s="72"/>
      <c r="B217" s="378"/>
      <c r="C217" s="91"/>
      <c r="D217" s="92"/>
      <c r="E217" s="93"/>
      <c r="F217" s="151"/>
      <c r="G217" s="152"/>
      <c r="H217" s="152"/>
      <c r="I217" s="152"/>
      <c r="J217" s="261"/>
      <c r="K217" s="275"/>
      <c r="L217" s="276"/>
      <c r="M217" s="276"/>
      <c r="N217" s="242">
        <f>SUM(N209:N216)</f>
        <v>650</v>
      </c>
      <c r="O217" s="144"/>
      <c r="P217" s="145"/>
    </row>
    <row r="218" spans="1:16" ht="40.5" customHeight="1" thickBot="1" x14ac:dyDescent="0.3">
      <c r="A218" s="72"/>
      <c r="B218" s="378"/>
      <c r="C218" s="91"/>
      <c r="D218" s="92"/>
      <c r="E218" s="93"/>
      <c r="F218" s="151"/>
      <c r="G218" s="152"/>
      <c r="H218" s="152"/>
      <c r="I218" s="152"/>
      <c r="J218" s="261"/>
      <c r="K218" s="379" t="s">
        <v>50</v>
      </c>
      <c r="L218" s="380"/>
      <c r="M218" s="381"/>
      <c r="N218" s="382">
        <f>N217/8</f>
        <v>81.25</v>
      </c>
      <c r="O218" s="144"/>
      <c r="P218" s="145"/>
    </row>
    <row r="219" spans="1:16" ht="70.5" customHeight="1" x14ac:dyDescent="0.25">
      <c r="A219" s="100">
        <v>16</v>
      </c>
      <c r="B219" s="383" t="s">
        <v>242</v>
      </c>
      <c r="C219" s="384">
        <v>10</v>
      </c>
      <c r="D219" s="384">
        <v>2</v>
      </c>
      <c r="E219" s="384">
        <f>D219/C219*100</f>
        <v>20</v>
      </c>
      <c r="F219" s="132" t="s">
        <v>6</v>
      </c>
      <c r="G219" s="385">
        <v>1384</v>
      </c>
      <c r="H219" s="385">
        <v>1083.3</v>
      </c>
      <c r="I219" s="386">
        <f>H219/G219*100</f>
        <v>78.273121387283226</v>
      </c>
      <c r="J219" s="387">
        <f>E219/I219*100</f>
        <v>25.551555432474849</v>
      </c>
      <c r="K219" s="388" t="s">
        <v>195</v>
      </c>
      <c r="L219" s="384">
        <v>10</v>
      </c>
      <c r="M219" s="384">
        <v>16</v>
      </c>
      <c r="N219" s="389">
        <f>L219/M219*100</f>
        <v>62.5</v>
      </c>
      <c r="O219" s="386">
        <f>N233*J219/100</f>
        <v>12.992962337588802</v>
      </c>
      <c r="P219" s="390" t="s">
        <v>209</v>
      </c>
    </row>
    <row r="220" spans="1:16" ht="81.75" customHeight="1" x14ac:dyDescent="0.25">
      <c r="A220" s="101"/>
      <c r="B220" s="391"/>
      <c r="C220" s="392" t="s">
        <v>194</v>
      </c>
      <c r="D220" s="393"/>
      <c r="E220" s="394"/>
      <c r="F220" s="140" t="s">
        <v>53</v>
      </c>
      <c r="G220" s="245" t="s">
        <v>78</v>
      </c>
      <c r="H220" s="245" t="s">
        <v>78</v>
      </c>
      <c r="I220" s="245" t="e">
        <v>#DIV/0!</v>
      </c>
      <c r="J220" s="245" t="e">
        <v>#DIV/0!</v>
      </c>
      <c r="K220" s="200" t="s">
        <v>196</v>
      </c>
      <c r="L220" s="245">
        <v>3</v>
      </c>
      <c r="M220" s="245">
        <v>5</v>
      </c>
      <c r="N220" s="245">
        <f>L220/M220*100</f>
        <v>60</v>
      </c>
      <c r="O220" s="245"/>
      <c r="P220" s="395"/>
    </row>
    <row r="221" spans="1:16" ht="86.25" customHeight="1" x14ac:dyDescent="0.25">
      <c r="A221" s="101"/>
      <c r="B221" s="391"/>
      <c r="C221" s="396"/>
      <c r="D221" s="397"/>
      <c r="E221" s="398"/>
      <c r="F221" s="140" t="s">
        <v>52</v>
      </c>
      <c r="G221" s="399">
        <v>1150</v>
      </c>
      <c r="H221" s="399">
        <v>1072.2</v>
      </c>
      <c r="I221" s="245">
        <v>93.2</v>
      </c>
      <c r="J221" s="245">
        <v>0</v>
      </c>
      <c r="K221" s="200" t="s">
        <v>197</v>
      </c>
      <c r="L221" s="245">
        <v>7</v>
      </c>
      <c r="M221" s="245">
        <v>1</v>
      </c>
      <c r="N221" s="400">
        <f>M221/L221*100</f>
        <v>14.285714285714285</v>
      </c>
      <c r="O221" s="245"/>
      <c r="P221" s="395"/>
    </row>
    <row r="222" spans="1:16" ht="70.5" customHeight="1" x14ac:dyDescent="0.25">
      <c r="A222" s="101"/>
      <c r="B222" s="391"/>
      <c r="C222" s="396"/>
      <c r="D222" s="397"/>
      <c r="E222" s="398"/>
      <c r="F222" s="140" t="s">
        <v>54</v>
      </c>
      <c r="G222" s="245">
        <v>234</v>
      </c>
      <c r="H222" s="245">
        <v>11</v>
      </c>
      <c r="I222" s="245">
        <v>4.7</v>
      </c>
      <c r="J222" s="245">
        <v>0</v>
      </c>
      <c r="K222" s="200" t="s">
        <v>198</v>
      </c>
      <c r="L222" s="245" t="s">
        <v>199</v>
      </c>
      <c r="M222" s="245">
        <v>6.8970000000000002</v>
      </c>
      <c r="N222" s="245">
        <v>21.7</v>
      </c>
      <c r="O222" s="245"/>
      <c r="P222" s="395"/>
    </row>
    <row r="223" spans="1:16" ht="60" customHeight="1" x14ac:dyDescent="0.25">
      <c r="A223" s="101"/>
      <c r="B223" s="391"/>
      <c r="C223" s="396"/>
      <c r="D223" s="397"/>
      <c r="E223" s="398"/>
      <c r="F223" s="148" t="s">
        <v>55</v>
      </c>
      <c r="G223" s="245" t="s">
        <v>78</v>
      </c>
      <c r="H223" s="245"/>
      <c r="I223" s="245" t="e">
        <v>#DIV/0!</v>
      </c>
      <c r="J223" s="245" t="e">
        <v>#DIV/0!</v>
      </c>
      <c r="K223" s="200" t="s">
        <v>200</v>
      </c>
      <c r="L223" s="245">
        <v>9</v>
      </c>
      <c r="M223" s="245">
        <v>13</v>
      </c>
      <c r="N223" s="400">
        <f>L223/M223*100</f>
        <v>69.230769230769226</v>
      </c>
      <c r="O223" s="245"/>
      <c r="P223" s="395"/>
    </row>
    <row r="224" spans="1:16" ht="43.5" customHeight="1" x14ac:dyDescent="0.25">
      <c r="A224" s="101"/>
      <c r="B224" s="391"/>
      <c r="C224" s="396"/>
      <c r="D224" s="397"/>
      <c r="E224" s="398"/>
      <c r="F224" s="245"/>
      <c r="G224" s="245"/>
      <c r="H224" s="245"/>
      <c r="I224" s="245"/>
      <c r="J224" s="245"/>
      <c r="K224" s="200" t="s">
        <v>201</v>
      </c>
      <c r="L224" s="245">
        <v>2</v>
      </c>
      <c r="M224" s="245">
        <v>3</v>
      </c>
      <c r="N224" s="400">
        <f>L224/M224*100</f>
        <v>66.666666666666657</v>
      </c>
      <c r="O224" s="245"/>
      <c r="P224" s="395"/>
    </row>
    <row r="225" spans="1:16" ht="41.25" customHeight="1" x14ac:dyDescent="0.25">
      <c r="A225" s="101"/>
      <c r="B225" s="391"/>
      <c r="C225" s="396"/>
      <c r="D225" s="397"/>
      <c r="E225" s="398"/>
      <c r="F225" s="245"/>
      <c r="G225" s="245"/>
      <c r="H225" s="245"/>
      <c r="I225" s="245"/>
      <c r="J225" s="245"/>
      <c r="K225" s="200" t="s">
        <v>202</v>
      </c>
      <c r="L225" s="245">
        <v>5</v>
      </c>
      <c r="M225" s="245">
        <v>0</v>
      </c>
      <c r="N225" s="245">
        <v>0</v>
      </c>
      <c r="O225" s="245"/>
      <c r="P225" s="395"/>
    </row>
    <row r="226" spans="1:16" ht="37.5" customHeight="1" x14ac:dyDescent="0.25">
      <c r="A226" s="101"/>
      <c r="B226" s="391"/>
      <c r="C226" s="396"/>
      <c r="D226" s="397"/>
      <c r="E226" s="398"/>
      <c r="F226" s="245"/>
      <c r="G226" s="245"/>
      <c r="H226" s="245"/>
      <c r="I226" s="245"/>
      <c r="J226" s="245"/>
      <c r="K226" s="200" t="s">
        <v>203</v>
      </c>
      <c r="L226" s="245">
        <v>2</v>
      </c>
      <c r="M226" s="245">
        <v>3</v>
      </c>
      <c r="N226" s="400">
        <f>L226/M226*100</f>
        <v>66.666666666666657</v>
      </c>
      <c r="O226" s="245"/>
      <c r="P226" s="395"/>
    </row>
    <row r="227" spans="1:16" ht="31.5" customHeight="1" x14ac:dyDescent="0.25">
      <c r="A227" s="101"/>
      <c r="B227" s="391"/>
      <c r="C227" s="396"/>
      <c r="D227" s="397"/>
      <c r="E227" s="398"/>
      <c r="F227" s="245"/>
      <c r="G227" s="245"/>
      <c r="H227" s="245"/>
      <c r="I227" s="245"/>
      <c r="J227" s="245"/>
      <c r="K227" s="200" t="s">
        <v>204</v>
      </c>
      <c r="L227" s="245">
        <v>1</v>
      </c>
      <c r="M227" s="245">
        <v>2</v>
      </c>
      <c r="N227" s="400">
        <f>L227/M227*100</f>
        <v>50</v>
      </c>
      <c r="O227" s="245"/>
      <c r="P227" s="395"/>
    </row>
    <row r="228" spans="1:16" ht="59.25" customHeight="1" x14ac:dyDescent="0.25">
      <c r="A228" s="101"/>
      <c r="B228" s="391"/>
      <c r="C228" s="396"/>
      <c r="D228" s="397"/>
      <c r="E228" s="398"/>
      <c r="F228" s="245"/>
      <c r="G228" s="245"/>
      <c r="H228" s="245"/>
      <c r="I228" s="245"/>
      <c r="J228" s="245"/>
      <c r="K228" s="200" t="s">
        <v>205</v>
      </c>
      <c r="L228" s="245">
        <v>2</v>
      </c>
      <c r="M228" s="245">
        <v>1</v>
      </c>
      <c r="N228" s="245">
        <v>50</v>
      </c>
      <c r="O228" s="245"/>
      <c r="P228" s="395"/>
    </row>
    <row r="229" spans="1:16" ht="56.25" customHeight="1" x14ac:dyDescent="0.25">
      <c r="A229" s="101"/>
      <c r="B229" s="391"/>
      <c r="C229" s="396"/>
      <c r="D229" s="397"/>
      <c r="E229" s="398"/>
      <c r="F229" s="245"/>
      <c r="G229" s="245"/>
      <c r="H229" s="245"/>
      <c r="I229" s="245"/>
      <c r="J229" s="245"/>
      <c r="K229" s="200" t="s">
        <v>206</v>
      </c>
      <c r="L229" s="401">
        <v>0.3</v>
      </c>
      <c r="M229" s="245">
        <v>0</v>
      </c>
      <c r="N229" s="245">
        <v>0</v>
      </c>
      <c r="O229" s="245"/>
      <c r="P229" s="395"/>
    </row>
    <row r="230" spans="1:16" ht="72.75" customHeight="1" x14ac:dyDescent="0.25">
      <c r="A230" s="101"/>
      <c r="B230" s="391"/>
      <c r="C230" s="396"/>
      <c r="D230" s="397"/>
      <c r="E230" s="398"/>
      <c r="F230" s="245"/>
      <c r="G230" s="245"/>
      <c r="H230" s="245"/>
      <c r="I230" s="245"/>
      <c r="J230" s="245"/>
      <c r="K230" s="200" t="s">
        <v>207</v>
      </c>
      <c r="L230" s="401">
        <v>0.17</v>
      </c>
      <c r="M230" s="401">
        <v>0.17</v>
      </c>
      <c r="N230" s="245">
        <v>100</v>
      </c>
      <c r="O230" s="245"/>
      <c r="P230" s="395"/>
    </row>
    <row r="231" spans="1:16" ht="104.25" customHeight="1" x14ac:dyDescent="0.25">
      <c r="A231" s="101"/>
      <c r="B231" s="391"/>
      <c r="C231" s="396"/>
      <c r="D231" s="397"/>
      <c r="E231" s="398"/>
      <c r="F231" s="245"/>
      <c r="G231" s="245"/>
      <c r="H231" s="245"/>
      <c r="I231" s="245"/>
      <c r="J231" s="245"/>
      <c r="K231" s="200" t="s">
        <v>208</v>
      </c>
      <c r="L231" s="401">
        <v>0.9</v>
      </c>
      <c r="M231" s="401">
        <v>0.9</v>
      </c>
      <c r="N231" s="245">
        <v>100</v>
      </c>
      <c r="O231" s="245"/>
      <c r="P231" s="395"/>
    </row>
    <row r="232" spans="1:16" ht="18.75" customHeight="1" x14ac:dyDescent="0.25">
      <c r="A232" s="101"/>
      <c r="B232" s="391"/>
      <c r="C232" s="396"/>
      <c r="D232" s="397"/>
      <c r="E232" s="398"/>
      <c r="F232" s="245"/>
      <c r="G232" s="245"/>
      <c r="H232" s="245"/>
      <c r="I232" s="245"/>
      <c r="J232" s="245"/>
      <c r="K232" s="245"/>
      <c r="L232" s="245"/>
      <c r="M232" s="245"/>
      <c r="N232" s="400">
        <f>SUM(N219:N231)</f>
        <v>661.04981684981681</v>
      </c>
      <c r="O232" s="245"/>
      <c r="P232" s="395"/>
    </row>
    <row r="233" spans="1:16" ht="44.25" customHeight="1" thickBot="1" x14ac:dyDescent="0.3">
      <c r="A233" s="101"/>
      <c r="B233" s="391"/>
      <c r="C233" s="396"/>
      <c r="D233" s="397"/>
      <c r="E233" s="398"/>
      <c r="F233" s="402"/>
      <c r="G233" s="402"/>
      <c r="H233" s="402"/>
      <c r="I233" s="402"/>
      <c r="J233" s="402"/>
      <c r="K233" s="379" t="s">
        <v>50</v>
      </c>
      <c r="L233" s="380"/>
      <c r="M233" s="381"/>
      <c r="N233" s="403">
        <f>N232/13</f>
        <v>50.849985911524371</v>
      </c>
      <c r="O233" s="402"/>
      <c r="P233" s="404"/>
    </row>
    <row r="234" spans="1:16" ht="94.5" customHeight="1" x14ac:dyDescent="0.25">
      <c r="A234" s="71">
        <v>17</v>
      </c>
      <c r="B234" s="130" t="s">
        <v>300</v>
      </c>
      <c r="C234" s="59">
        <v>1</v>
      </c>
      <c r="D234" s="59">
        <v>1</v>
      </c>
      <c r="E234" s="131">
        <f>D234/C234*100</f>
        <v>100</v>
      </c>
      <c r="F234" s="405" t="s">
        <v>6</v>
      </c>
      <c r="G234" s="52">
        <v>2045.3</v>
      </c>
      <c r="H234" s="52">
        <v>1862.5</v>
      </c>
      <c r="I234" s="134">
        <f>H234/G234*100</f>
        <v>91.062435828484823</v>
      </c>
      <c r="J234" s="135">
        <f>E234/I234*100</f>
        <v>109.81476510067114</v>
      </c>
      <c r="K234" s="405" t="s">
        <v>302</v>
      </c>
      <c r="L234" s="405">
        <v>124</v>
      </c>
      <c r="M234" s="405">
        <v>140</v>
      </c>
      <c r="N234" s="406">
        <v>112.9032258</v>
      </c>
      <c r="O234" s="137">
        <f>N239*J234/100</f>
        <v>114.57104244005367</v>
      </c>
      <c r="P234" s="138" t="s">
        <v>82</v>
      </c>
    </row>
    <row r="235" spans="1:16" ht="104.25" customHeight="1" thickBot="1" x14ac:dyDescent="0.3">
      <c r="A235" s="72"/>
      <c r="B235" s="139"/>
      <c r="C235" s="88" t="s">
        <v>301</v>
      </c>
      <c r="D235" s="89"/>
      <c r="E235" s="90"/>
      <c r="F235" s="148" t="s">
        <v>53</v>
      </c>
      <c r="G235" s="52"/>
      <c r="H235" s="52"/>
      <c r="I235" s="62" t="e">
        <v>#DIV/0!</v>
      </c>
      <c r="J235" s="142" t="e">
        <v>#DIV/0!</v>
      </c>
      <c r="K235" s="407" t="s">
        <v>303</v>
      </c>
      <c r="L235" s="221">
        <v>97</v>
      </c>
      <c r="M235" s="220">
        <v>98.85</v>
      </c>
      <c r="N235" s="255">
        <v>101.9072165</v>
      </c>
      <c r="O235" s="144"/>
      <c r="P235" s="145"/>
    </row>
    <row r="236" spans="1:16" ht="108.75" customHeight="1" thickBot="1" x14ac:dyDescent="0.3">
      <c r="A236" s="72"/>
      <c r="B236" s="139"/>
      <c r="C236" s="91"/>
      <c r="D236" s="92"/>
      <c r="E236" s="93"/>
      <c r="F236" s="140" t="s">
        <v>52</v>
      </c>
      <c r="G236" s="52"/>
      <c r="H236" s="52"/>
      <c r="I236" s="62" t="e">
        <v>#DIV/0!</v>
      </c>
      <c r="J236" s="142" t="e">
        <v>#DIV/0!</v>
      </c>
      <c r="K236" s="407" t="s">
        <v>304</v>
      </c>
      <c r="L236" s="221">
        <v>90</v>
      </c>
      <c r="M236" s="220">
        <v>90</v>
      </c>
      <c r="N236" s="255">
        <v>100</v>
      </c>
      <c r="O236" s="144"/>
      <c r="P236" s="145"/>
    </row>
    <row r="237" spans="1:16" ht="82.5" customHeight="1" thickBot="1" x14ac:dyDescent="0.3">
      <c r="A237" s="72"/>
      <c r="B237" s="139"/>
      <c r="C237" s="91"/>
      <c r="D237" s="92"/>
      <c r="E237" s="93"/>
      <c r="F237" s="140" t="s">
        <v>54</v>
      </c>
      <c r="G237" s="52">
        <v>2045.3</v>
      </c>
      <c r="H237" s="52">
        <v>1862.5</v>
      </c>
      <c r="I237" s="62">
        <v>91.1</v>
      </c>
      <c r="J237" s="142">
        <v>0</v>
      </c>
      <c r="K237" s="407" t="s">
        <v>305</v>
      </c>
      <c r="L237" s="221">
        <v>70</v>
      </c>
      <c r="M237" s="220">
        <v>71.760000000000005</v>
      </c>
      <c r="N237" s="255">
        <v>102.5142857</v>
      </c>
      <c r="O237" s="144"/>
      <c r="P237" s="145"/>
    </row>
    <row r="238" spans="1:16" ht="50.25" thickBot="1" x14ac:dyDescent="0.3">
      <c r="A238" s="72"/>
      <c r="B238" s="139"/>
      <c r="C238" s="91"/>
      <c r="D238" s="92"/>
      <c r="E238" s="93"/>
      <c r="F238" s="140" t="s">
        <v>55</v>
      </c>
      <c r="G238" s="52"/>
      <c r="H238" s="52"/>
      <c r="I238" s="62" t="e">
        <v>#DIV/0!</v>
      </c>
      <c r="J238" s="142" t="e">
        <v>#DIV/0!</v>
      </c>
      <c r="K238" s="407"/>
      <c r="L238" s="221"/>
      <c r="M238" s="220"/>
      <c r="N238" s="255">
        <f>SUM(N234:N237)</f>
        <v>417.32472799999999</v>
      </c>
      <c r="O238" s="144"/>
      <c r="P238" s="145"/>
    </row>
    <row r="239" spans="1:16" ht="35.25" customHeight="1" thickBot="1" x14ac:dyDescent="0.3">
      <c r="A239" s="73"/>
      <c r="B239" s="159"/>
      <c r="C239" s="94"/>
      <c r="D239" s="95"/>
      <c r="E239" s="96"/>
      <c r="F239" s="160"/>
      <c r="G239" s="161"/>
      <c r="H239" s="161"/>
      <c r="I239" s="161"/>
      <c r="J239" s="162"/>
      <c r="K239" s="284" t="s">
        <v>50</v>
      </c>
      <c r="L239" s="285"/>
      <c r="M239" s="286"/>
      <c r="N239" s="61">
        <f>N238/4</f>
        <v>104.331182</v>
      </c>
      <c r="O239" s="166"/>
      <c r="P239" s="167"/>
    </row>
    <row r="240" spans="1:16" ht="182.25" customHeight="1" thickBot="1" x14ac:dyDescent="0.3">
      <c r="A240" s="71">
        <v>18</v>
      </c>
      <c r="B240" s="130" t="s">
        <v>312</v>
      </c>
      <c r="C240" s="59">
        <v>10</v>
      </c>
      <c r="D240" s="59">
        <v>7</v>
      </c>
      <c r="E240" s="131">
        <f>D240/C240*100</f>
        <v>70</v>
      </c>
      <c r="F240" s="405" t="s">
        <v>6</v>
      </c>
      <c r="G240" s="52">
        <v>21.2</v>
      </c>
      <c r="H240" s="52">
        <v>1.5</v>
      </c>
      <c r="I240" s="134">
        <f>H240/G240*100</f>
        <v>7.0754716981132075</v>
      </c>
      <c r="J240" s="135">
        <f>E240/I240*100</f>
        <v>989.33333333333326</v>
      </c>
      <c r="K240" s="408" t="s">
        <v>313</v>
      </c>
      <c r="L240" s="221">
        <v>75.900000000000006</v>
      </c>
      <c r="M240" s="221">
        <v>75.900000000000006</v>
      </c>
      <c r="N240" s="143">
        <f>M240/L240*100</f>
        <v>100</v>
      </c>
      <c r="O240" s="137">
        <f>N248*J240/100</f>
        <v>989.33333333333326</v>
      </c>
      <c r="P240" s="138" t="s">
        <v>82</v>
      </c>
    </row>
    <row r="241" spans="1:16" ht="174" customHeight="1" thickBot="1" x14ac:dyDescent="0.3">
      <c r="A241" s="72"/>
      <c r="B241" s="139"/>
      <c r="C241" s="88"/>
      <c r="D241" s="89"/>
      <c r="E241" s="90"/>
      <c r="F241" s="148" t="s">
        <v>53</v>
      </c>
      <c r="G241" s="52" t="s">
        <v>78</v>
      </c>
      <c r="H241" s="52" t="s">
        <v>78</v>
      </c>
      <c r="I241" s="62" t="e">
        <v>#DIV/0!</v>
      </c>
      <c r="J241" s="142" t="e">
        <v>#DIV/0!</v>
      </c>
      <c r="K241" s="409" t="s">
        <v>314</v>
      </c>
      <c r="L241" s="410">
        <v>42</v>
      </c>
      <c r="M241" s="410">
        <v>42</v>
      </c>
      <c r="N241" s="143">
        <f t="shared" ref="N241:N246" si="17">M241/L241*100</f>
        <v>100</v>
      </c>
      <c r="O241" s="144"/>
      <c r="P241" s="145"/>
    </row>
    <row r="242" spans="1:16" ht="203.25" customHeight="1" thickBot="1" x14ac:dyDescent="0.3">
      <c r="A242" s="72"/>
      <c r="B242" s="139"/>
      <c r="C242" s="91"/>
      <c r="D242" s="92"/>
      <c r="E242" s="93"/>
      <c r="F242" s="140" t="s">
        <v>52</v>
      </c>
      <c r="G242" s="52" t="s">
        <v>78</v>
      </c>
      <c r="H242" s="52" t="s">
        <v>78</v>
      </c>
      <c r="I242" s="62" t="e">
        <v>#DIV/0!</v>
      </c>
      <c r="J242" s="142" t="e">
        <v>#DIV/0!</v>
      </c>
      <c r="K242" s="409" t="s">
        <v>315</v>
      </c>
      <c r="L242" s="225">
        <v>60</v>
      </c>
      <c r="M242" s="225">
        <v>60</v>
      </c>
      <c r="N242" s="143">
        <f t="shared" si="17"/>
        <v>100</v>
      </c>
      <c r="O242" s="144"/>
      <c r="P242" s="145"/>
    </row>
    <row r="243" spans="1:16" ht="204" customHeight="1" thickBot="1" x14ac:dyDescent="0.3">
      <c r="A243" s="72"/>
      <c r="B243" s="139"/>
      <c r="C243" s="91"/>
      <c r="D243" s="92"/>
      <c r="E243" s="93"/>
      <c r="F243" s="140" t="s">
        <v>54</v>
      </c>
      <c r="G243" s="52">
        <v>21.2</v>
      </c>
      <c r="H243" s="52">
        <v>1.5</v>
      </c>
      <c r="I243" s="62" t="s">
        <v>78</v>
      </c>
      <c r="J243" s="142">
        <v>0</v>
      </c>
      <c r="K243" s="409" t="s">
        <v>316</v>
      </c>
      <c r="L243" s="411">
        <v>100</v>
      </c>
      <c r="M243" s="411">
        <v>100</v>
      </c>
      <c r="N243" s="143">
        <f t="shared" si="17"/>
        <v>100</v>
      </c>
      <c r="O243" s="144"/>
      <c r="P243" s="145"/>
    </row>
    <row r="244" spans="1:16" ht="183" customHeight="1" thickBot="1" x14ac:dyDescent="0.3">
      <c r="A244" s="72"/>
      <c r="B244" s="139"/>
      <c r="C244" s="91"/>
      <c r="D244" s="92"/>
      <c r="E244" s="93"/>
      <c r="F244" s="140" t="s">
        <v>55</v>
      </c>
      <c r="G244" s="52" t="s">
        <v>78</v>
      </c>
      <c r="H244" s="52" t="s">
        <v>78</v>
      </c>
      <c r="I244" s="62" t="e">
        <v>#DIV/0!</v>
      </c>
      <c r="J244" s="142" t="e">
        <v>#DIV/0!</v>
      </c>
      <c r="K244" s="409" t="s">
        <v>317</v>
      </c>
      <c r="L244" s="411">
        <v>93.3</v>
      </c>
      <c r="M244" s="411">
        <v>93.3</v>
      </c>
      <c r="N244" s="143">
        <f t="shared" si="17"/>
        <v>100</v>
      </c>
      <c r="O244" s="144"/>
      <c r="P244" s="145"/>
    </row>
    <row r="245" spans="1:16" ht="161.25" customHeight="1" thickBot="1" x14ac:dyDescent="0.3">
      <c r="A245" s="72"/>
      <c r="B245" s="139"/>
      <c r="C245" s="91"/>
      <c r="D245" s="92"/>
      <c r="E245" s="93"/>
      <c r="F245" s="140"/>
      <c r="G245" s="52"/>
      <c r="H245" s="52"/>
      <c r="I245" s="62"/>
      <c r="J245" s="142"/>
      <c r="K245" s="409" t="s">
        <v>318</v>
      </c>
      <c r="L245" s="411">
        <v>100</v>
      </c>
      <c r="M245" s="411">
        <v>100</v>
      </c>
      <c r="N245" s="143">
        <f t="shared" si="17"/>
        <v>100</v>
      </c>
      <c r="O245" s="144"/>
      <c r="P245" s="145"/>
    </row>
    <row r="246" spans="1:16" ht="170.25" customHeight="1" thickBot="1" x14ac:dyDescent="0.3">
      <c r="A246" s="72"/>
      <c r="B246" s="139"/>
      <c r="C246" s="91"/>
      <c r="D246" s="92"/>
      <c r="E246" s="93"/>
      <c r="F246" s="140"/>
      <c r="G246" s="52"/>
      <c r="H246" s="52"/>
      <c r="I246" s="62"/>
      <c r="J246" s="142"/>
      <c r="K246" s="409" t="s">
        <v>319</v>
      </c>
      <c r="L246" s="411">
        <v>100</v>
      </c>
      <c r="M246" s="411">
        <v>100</v>
      </c>
      <c r="N246" s="143">
        <f t="shared" si="17"/>
        <v>100</v>
      </c>
      <c r="O246" s="144"/>
      <c r="P246" s="145"/>
    </row>
    <row r="247" spans="1:16" ht="24" customHeight="1" thickBot="1" x14ac:dyDescent="0.3">
      <c r="A247" s="72"/>
      <c r="B247" s="139"/>
      <c r="C247" s="91"/>
      <c r="D247" s="92"/>
      <c r="E247" s="93"/>
      <c r="F247" s="140"/>
      <c r="G247" s="52"/>
      <c r="H247" s="52"/>
      <c r="I247" s="62"/>
      <c r="J247" s="142"/>
      <c r="K247" s="407"/>
      <c r="L247" s="221"/>
      <c r="M247" s="220"/>
      <c r="N247" s="255">
        <v>700</v>
      </c>
      <c r="O247" s="144"/>
      <c r="P247" s="145"/>
    </row>
    <row r="248" spans="1:16" ht="27.75" customHeight="1" thickBot="1" x14ac:dyDescent="0.3">
      <c r="A248" s="73"/>
      <c r="B248" s="159"/>
      <c r="C248" s="94"/>
      <c r="D248" s="95"/>
      <c r="E248" s="96"/>
      <c r="F248" s="160"/>
      <c r="G248" s="161"/>
      <c r="H248" s="161"/>
      <c r="I248" s="161"/>
      <c r="J248" s="162"/>
      <c r="K248" s="284" t="s">
        <v>50</v>
      </c>
      <c r="L248" s="285"/>
      <c r="M248" s="286"/>
      <c r="N248" s="61">
        <f>N247/7</f>
        <v>100</v>
      </c>
      <c r="O248" s="166"/>
      <c r="P248" s="167"/>
    </row>
    <row r="249" spans="1:16" ht="63.75" thickBot="1" x14ac:dyDescent="0.3">
      <c r="A249" s="71">
        <v>19</v>
      </c>
      <c r="B249" s="130" t="s">
        <v>309</v>
      </c>
      <c r="C249" s="59">
        <v>10</v>
      </c>
      <c r="D249" s="59">
        <v>10</v>
      </c>
      <c r="E249" s="131">
        <f>D249/C249*100</f>
        <v>100</v>
      </c>
      <c r="F249" s="405" t="s">
        <v>6</v>
      </c>
      <c r="G249" s="52">
        <v>3</v>
      </c>
      <c r="H249" s="52" t="s">
        <v>78</v>
      </c>
      <c r="I249" s="134" t="e">
        <f>H249/G249*100</f>
        <v>#VALUE!</v>
      </c>
      <c r="J249" s="135" t="e">
        <f>E249/I249*100</f>
        <v>#VALUE!</v>
      </c>
      <c r="K249" s="407" t="s">
        <v>306</v>
      </c>
      <c r="L249" s="221">
        <v>15</v>
      </c>
      <c r="M249" s="220">
        <v>33</v>
      </c>
      <c r="N249" s="143">
        <f>L249/M249*100</f>
        <v>45.454545454545453</v>
      </c>
      <c r="O249" s="137" t="e">
        <f>N254*J249/100</f>
        <v>#VALUE!</v>
      </c>
      <c r="P249" s="138" t="s">
        <v>80</v>
      </c>
    </row>
    <row r="250" spans="1:16" ht="47.25" x14ac:dyDescent="0.25">
      <c r="A250" s="72"/>
      <c r="B250" s="139"/>
      <c r="C250" s="88" t="s">
        <v>308</v>
      </c>
      <c r="D250" s="89"/>
      <c r="E250" s="90"/>
      <c r="F250" s="148" t="s">
        <v>53</v>
      </c>
      <c r="G250" s="52" t="s">
        <v>78</v>
      </c>
      <c r="H250" s="52" t="s">
        <v>78</v>
      </c>
      <c r="I250" s="62" t="e">
        <v>#DIV/0!</v>
      </c>
      <c r="J250" s="142" t="e">
        <v>#DIV/0!</v>
      </c>
      <c r="K250" s="412" t="s">
        <v>307</v>
      </c>
      <c r="L250" s="410">
        <v>12</v>
      </c>
      <c r="M250" s="413">
        <v>18</v>
      </c>
      <c r="N250" s="143">
        <f>L250/M250*100</f>
        <v>66.666666666666657</v>
      </c>
      <c r="O250" s="144"/>
      <c r="P250" s="145"/>
    </row>
    <row r="251" spans="1:16" ht="45" x14ac:dyDescent="0.25">
      <c r="A251" s="72"/>
      <c r="B251" s="139"/>
      <c r="C251" s="91"/>
      <c r="D251" s="92"/>
      <c r="E251" s="93"/>
      <c r="F251" s="140" t="s">
        <v>52</v>
      </c>
      <c r="G251" s="52" t="s">
        <v>78</v>
      </c>
      <c r="H251" s="52" t="s">
        <v>78</v>
      </c>
      <c r="I251" s="62" t="e">
        <v>#DIV/0!</v>
      </c>
      <c r="J251" s="142" t="e">
        <v>#DIV/0!</v>
      </c>
      <c r="K251" s="225"/>
      <c r="L251" s="225"/>
      <c r="M251" s="225"/>
      <c r="N251" s="225"/>
      <c r="O251" s="144"/>
      <c r="P251" s="145"/>
    </row>
    <row r="252" spans="1:16" ht="45.75" thickBot="1" x14ac:dyDescent="0.3">
      <c r="A252" s="72"/>
      <c r="B252" s="139"/>
      <c r="C252" s="91"/>
      <c r="D252" s="92"/>
      <c r="E252" s="93"/>
      <c r="F252" s="140" t="s">
        <v>54</v>
      </c>
      <c r="G252" s="52">
        <v>3</v>
      </c>
      <c r="H252" s="52" t="s">
        <v>78</v>
      </c>
      <c r="I252" s="62" t="s">
        <v>78</v>
      </c>
      <c r="J252" s="142">
        <v>0</v>
      </c>
      <c r="K252" s="407"/>
      <c r="L252" s="411"/>
      <c r="M252" s="414"/>
      <c r="N252" s="415"/>
      <c r="O252" s="144"/>
      <c r="P252" s="145"/>
    </row>
    <row r="253" spans="1:16" ht="50.25" thickBot="1" x14ac:dyDescent="0.3">
      <c r="A253" s="72"/>
      <c r="B253" s="139"/>
      <c r="C253" s="91"/>
      <c r="D253" s="92"/>
      <c r="E253" s="93"/>
      <c r="F253" s="140" t="s">
        <v>55</v>
      </c>
      <c r="G253" s="52" t="s">
        <v>78</v>
      </c>
      <c r="H253" s="52" t="s">
        <v>78</v>
      </c>
      <c r="I253" s="62" t="e">
        <v>#DIV/0!</v>
      </c>
      <c r="J253" s="142" t="e">
        <v>#DIV/0!</v>
      </c>
      <c r="K253" s="407"/>
      <c r="L253" s="221"/>
      <c r="M253" s="220"/>
      <c r="N253" s="255">
        <f>SUM(N249:N252)</f>
        <v>112.12121212121211</v>
      </c>
      <c r="O253" s="144"/>
      <c r="P253" s="145"/>
    </row>
    <row r="254" spans="1:16" ht="35.25" customHeight="1" thickBot="1" x14ac:dyDescent="0.3">
      <c r="A254" s="73"/>
      <c r="B254" s="159"/>
      <c r="C254" s="94"/>
      <c r="D254" s="95"/>
      <c r="E254" s="96"/>
      <c r="F254" s="160"/>
      <c r="G254" s="161"/>
      <c r="H254" s="161"/>
      <c r="I254" s="161"/>
      <c r="J254" s="162"/>
      <c r="K254" s="284" t="s">
        <v>50</v>
      </c>
      <c r="L254" s="285"/>
      <c r="M254" s="286"/>
      <c r="N254" s="61">
        <f>N253/2</f>
        <v>56.060606060606055</v>
      </c>
      <c r="O254" s="166"/>
      <c r="P254" s="167"/>
    </row>
    <row r="255" spans="1:16" x14ac:dyDescent="0.3">
      <c r="A255" s="27" t="s">
        <v>311</v>
      </c>
    </row>
  </sheetData>
  <mergeCells count="104">
    <mergeCell ref="A209:A218"/>
    <mergeCell ref="B209:B218"/>
    <mergeCell ref="O209:O218"/>
    <mergeCell ref="P209:P218"/>
    <mergeCell ref="C210:E218"/>
    <mergeCell ref="K218:M218"/>
    <mergeCell ref="A234:A239"/>
    <mergeCell ref="O234:O239"/>
    <mergeCell ref="P234:P239"/>
    <mergeCell ref="C235:E239"/>
    <mergeCell ref="K239:M239"/>
    <mergeCell ref="B234:B239"/>
    <mergeCell ref="A219:A233"/>
    <mergeCell ref="B219:B233"/>
    <mergeCell ref="C220:E233"/>
    <mergeCell ref="K233:M233"/>
    <mergeCell ref="P145:P151"/>
    <mergeCell ref="A152:A162"/>
    <mergeCell ref="B152:B162"/>
    <mergeCell ref="C202:E208"/>
    <mergeCell ref="A180:A186"/>
    <mergeCell ref="O180:O186"/>
    <mergeCell ref="P180:P186"/>
    <mergeCell ref="K186:M186"/>
    <mergeCell ref="P137:P144"/>
    <mergeCell ref="O137:O144"/>
    <mergeCell ref="P187:P193"/>
    <mergeCell ref="P152:P162"/>
    <mergeCell ref="B137:B144"/>
    <mergeCell ref="B187:B193"/>
    <mergeCell ref="C188:E193"/>
    <mergeCell ref="P201:P208"/>
    <mergeCell ref="C138:E144"/>
    <mergeCell ref="A173:A179"/>
    <mergeCell ref="B173:B179"/>
    <mergeCell ref="C174:E179"/>
    <mergeCell ref="B163:B172"/>
    <mergeCell ref="A145:A151"/>
    <mergeCell ref="C164:E172"/>
    <mergeCell ref="C153:E162"/>
    <mergeCell ref="B102:B106"/>
    <mergeCell ref="C124:E136"/>
    <mergeCell ref="A102:A106"/>
    <mergeCell ref="C108:E122"/>
    <mergeCell ref="A107:A122"/>
    <mergeCell ref="B107:B122"/>
    <mergeCell ref="C42:E101"/>
    <mergeCell ref="O102:O106"/>
    <mergeCell ref="P102:P106"/>
    <mergeCell ref="K106:M106"/>
    <mergeCell ref="P41:P74"/>
    <mergeCell ref="C103:E106"/>
    <mergeCell ref="O107:O122"/>
    <mergeCell ref="A41:A101"/>
    <mergeCell ref="B41:B101"/>
    <mergeCell ref="P123:P136"/>
    <mergeCell ref="K136:M136"/>
    <mergeCell ref="O123:O136"/>
    <mergeCell ref="K122:M122"/>
    <mergeCell ref="A123:A136"/>
    <mergeCell ref="B123:B136"/>
    <mergeCell ref="C146:E151"/>
    <mergeCell ref="K208:M208"/>
    <mergeCell ref="O152:O162"/>
    <mergeCell ref="O145:O151"/>
    <mergeCell ref="K144:M144"/>
    <mergeCell ref="B194:B200"/>
    <mergeCell ref="A201:A208"/>
    <mergeCell ref="B201:B208"/>
    <mergeCell ref="C195:E200"/>
    <mergeCell ref="O201:O208"/>
    <mergeCell ref="B180:B186"/>
    <mergeCell ref="C181:E186"/>
    <mergeCell ref="A187:A193"/>
    <mergeCell ref="A194:A200"/>
    <mergeCell ref="A137:A144"/>
    <mergeCell ref="K151:M151"/>
    <mergeCell ref="A163:A172"/>
    <mergeCell ref="A2:P2"/>
    <mergeCell ref="K40:M40"/>
    <mergeCell ref="O4:O5"/>
    <mergeCell ref="P4:P5"/>
    <mergeCell ref="C4:E4"/>
    <mergeCell ref="P7:P40"/>
    <mergeCell ref="C8:E40"/>
    <mergeCell ref="O7:O40"/>
    <mergeCell ref="A4:A5"/>
    <mergeCell ref="B4:B5"/>
    <mergeCell ref="F4:J4"/>
    <mergeCell ref="A7:A40"/>
    <mergeCell ref="K4:N4"/>
    <mergeCell ref="B7:B40"/>
    <mergeCell ref="A249:A254"/>
    <mergeCell ref="B249:B254"/>
    <mergeCell ref="O249:O254"/>
    <mergeCell ref="P249:P254"/>
    <mergeCell ref="C250:E254"/>
    <mergeCell ref="K254:M254"/>
    <mergeCell ref="A240:A248"/>
    <mergeCell ref="B240:B248"/>
    <mergeCell ref="O240:O248"/>
    <mergeCell ref="P240:P248"/>
    <mergeCell ref="C241:E248"/>
    <mergeCell ref="K248:M248"/>
  </mergeCells>
  <phoneticPr fontId="0" type="noConversion"/>
  <pageMargins left="0" right="0" top="0" bottom="0" header="0" footer="0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21" t="s">
        <v>32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6" ht="23.45" customHeight="1" x14ac:dyDescent="0.25"/>
    <row r="7" spans="1:16" s="1" customFormat="1" ht="45.6" customHeight="1" x14ac:dyDescent="0.25">
      <c r="A7" s="122" t="s">
        <v>0</v>
      </c>
      <c r="B7" s="122" t="s">
        <v>12</v>
      </c>
      <c r="C7" s="102" t="s">
        <v>13</v>
      </c>
      <c r="D7" s="102" t="s">
        <v>3</v>
      </c>
      <c r="E7" s="102" t="s">
        <v>18</v>
      </c>
      <c r="F7" s="123" t="s">
        <v>15</v>
      </c>
      <c r="G7" s="124"/>
      <c r="H7" s="124"/>
      <c r="I7" s="124"/>
      <c r="J7" s="124"/>
      <c r="K7" s="125"/>
      <c r="L7" s="126" t="s">
        <v>17</v>
      </c>
      <c r="M7" s="128" t="s">
        <v>1</v>
      </c>
      <c r="N7" s="129"/>
      <c r="O7" s="102" t="s">
        <v>33</v>
      </c>
      <c r="P7" s="102" t="s">
        <v>2</v>
      </c>
    </row>
    <row r="8" spans="1:16" s="1" customFormat="1" ht="77.45" customHeight="1" x14ac:dyDescent="0.25">
      <c r="A8" s="102"/>
      <c r="B8" s="102"/>
      <c r="C8" s="103"/>
      <c r="D8" s="103"/>
      <c r="E8" s="103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27"/>
      <c r="M8" s="24" t="s">
        <v>5</v>
      </c>
      <c r="N8" s="24" t="s">
        <v>23</v>
      </c>
      <c r="O8" s="103"/>
      <c r="P8" s="103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04">
        <v>1</v>
      </c>
      <c r="B10" s="107"/>
      <c r="C10" s="107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10"/>
      <c r="N10" s="110"/>
      <c r="O10" s="115"/>
      <c r="P10" s="118"/>
    </row>
    <row r="11" spans="1:16" ht="87" customHeight="1" x14ac:dyDescent="0.25">
      <c r="A11" s="105"/>
      <c r="B11" s="108"/>
      <c r="C11" s="108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11"/>
      <c r="N11" s="113"/>
      <c r="O11" s="116"/>
      <c r="P11" s="119"/>
    </row>
    <row r="12" spans="1:16" ht="64.900000000000006" customHeight="1" x14ac:dyDescent="0.25">
      <c r="A12" s="105"/>
      <c r="B12" s="108"/>
      <c r="C12" s="108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11"/>
      <c r="N12" s="113"/>
      <c r="O12" s="116"/>
      <c r="P12" s="119"/>
    </row>
    <row r="13" spans="1:16" ht="93.6" customHeight="1" x14ac:dyDescent="0.25">
      <c r="A13" s="105"/>
      <c r="B13" s="108"/>
      <c r="C13" s="108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11"/>
      <c r="N13" s="113"/>
      <c r="O13" s="116"/>
      <c r="P13" s="119"/>
    </row>
    <row r="14" spans="1:16" ht="73.150000000000006" customHeight="1" x14ac:dyDescent="0.25">
      <c r="A14" s="105"/>
      <c r="B14" s="108"/>
      <c r="C14" s="108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11"/>
      <c r="N14" s="113"/>
      <c r="O14" s="116"/>
      <c r="P14" s="119"/>
    </row>
    <row r="15" spans="1:16" ht="51" customHeight="1" x14ac:dyDescent="0.25">
      <c r="A15" s="106"/>
      <c r="B15" s="109"/>
      <c r="C15" s="109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12"/>
      <c r="N15" s="114"/>
      <c r="O15" s="117"/>
      <c r="P15" s="120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2019-05-29T11:44:46Z</dcterms:modified>
</cp:coreProperties>
</file>